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E9DF888B-1403-482B-A54F-7668B6299376}" xr6:coauthVersionLast="47" xr6:coauthVersionMax="47" xr10:uidLastSave="{00000000-0000-0000-0000-000000000000}"/>
  <bookViews>
    <workbookView xWindow="43080" yWindow="-120" windowWidth="29040" windowHeight="15720" tabRatio="701" activeTab="3" xr2:uid="{00000000-000D-0000-FFFF-FFFF00000000}"/>
  </bookViews>
  <sheets>
    <sheet name="표지" sheetId="18" r:id="rId1"/>
    <sheet name="유의사항" sheetId="21" r:id="rId2"/>
    <sheet name="평가기준" sheetId="24" r:id="rId3"/>
    <sheet name="총괄표(목적물)" sheetId="3" r:id="rId4"/>
    <sheet name="건물-취득" sheetId="5" r:id="rId5"/>
    <sheet name="구축물" sheetId="8" r:id="rId6"/>
    <sheet name="기계" sheetId="10" r:id="rId7"/>
    <sheet name="비품" sheetId="14" r:id="rId8"/>
    <sheet name="소프트웨어 및 열공급계약" sheetId="2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_10320">[1]만기!#REF!</definedName>
    <definedName name="_DAT1">#REF!</definedName>
    <definedName name="_DAT11">#REF!</definedName>
    <definedName name="_DAT12">#REF!</definedName>
    <definedName name="_DAT13">#REF!</definedName>
    <definedName name="_DAT14">#REF!</definedName>
    <definedName name="_DAT2">#REF!</definedName>
    <definedName name="_DAT9">#REF!</definedName>
    <definedName name="_Fill" hidden="1">#REF!</definedName>
    <definedName name="_xlnm._FilterDatabase" localSheetId="7" hidden="1">비품!$D$1:$D$201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1">#REF!</definedName>
    <definedName name="_p11">#REF!</definedName>
    <definedName name="_P2">#REF!</definedName>
    <definedName name="_P3">'[2]118.세금과공과'!#REF!</definedName>
    <definedName name="_P4">'[2]118.세금과공과'!#REF!</definedName>
    <definedName name="_P5">'[2]118.세금과공과'!#REF!</definedName>
    <definedName name="_P6">'[2]118.세금과공과'!#REF!</definedName>
    <definedName name="_P7">'[2]118.세금과공과'!$A$46:$H$60</definedName>
    <definedName name="_Regression_Int" hidden="1">1</definedName>
    <definedName name="_Sort" hidden="1">#REF!</definedName>
    <definedName name="\a">#REF!</definedName>
    <definedName name="\b">#REF!</definedName>
    <definedName name="\c">#REF!</definedName>
    <definedName name="\d">#REF!</definedName>
    <definedName name="\w">#N/A</definedName>
    <definedName name="A">[3]판매46!#REF!</definedName>
    <definedName name="aaaa" hidden="1">{#N/A,#N/A,FALSE,"BS";#N/A,#N/A,FALSE,"PL";#N/A,#N/A,FALSE,"처분";#N/A,#N/A,FALSE,"현금";#N/A,#N/A,FALSE,"매출";#N/A,#N/A,FALSE,"원가";#N/A,#N/A,FALSE,"경영"}</definedName>
    <definedName name="ac">[4]Start!$B$18:$C$106</definedName>
    <definedName name="address">#REF!</definedName>
    <definedName name="af">'[5]보증금(전신전화가입권)'!#REF!</definedName>
    <definedName name="afaf">'[5]보증금(임차보증금외)'!$A$2:$E$30</definedName>
    <definedName name="afafa">#REF!</definedName>
    <definedName name="afafafa">#REF!</definedName>
    <definedName name="afafafaf">#REF!</definedName>
    <definedName name="ahfl">BlankMacro1</definedName>
    <definedName name="AL">BlankMacro1</definedName>
    <definedName name="apap">BlankMacro1</definedName>
    <definedName name="AQ">[6]PPC기!#REF!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">[6]PPC기!#REF!</definedName>
    <definedName name="b">'[7]BS(1)'!#REF!</definedName>
    <definedName name="bb">#REF!</definedName>
    <definedName name="bcrclcl100rt">'[8]9-1차이내역.'!#REF!</definedName>
    <definedName name="bcrclcl100rtrkrk">'[8]9-1차이내역.'!#REF!</definedName>
    <definedName name="BG_Del" hidden="1">15</definedName>
    <definedName name="BG_Ins" hidden="1">4</definedName>
    <definedName name="BG_Mod" hidden="1">6</definedName>
    <definedName name="BS_semi">#REF!</definedName>
    <definedName name="CR3RT">#REF!</definedName>
    <definedName name="CR3RTDK">#REF!</definedName>
    <definedName name="CR5RTDK">#REF!</definedName>
    <definedName name="_xlnm.Criteria">[9]원본!#REF!</definedName>
    <definedName name="D">[6]중기!#REF!</definedName>
    <definedName name="_xlnm.Database">#REF!</definedName>
    <definedName name="dates">#REF!</definedName>
    <definedName name="dghhh">BlankMacro1</definedName>
    <definedName name="dojf">'[2]118.세금과공과'!#REF!</definedName>
    <definedName name="dsafasd" hidden="1">{#N/A,#N/A,FALSE,"BS";#N/A,#N/A,FALSE,"PL";#N/A,#N/A,FALSE,"처분";#N/A,#N/A,FALSE,"현금";#N/A,#N/A,FALSE,"매출";#N/A,#N/A,FALSE,"원가";#N/A,#N/A,FALSE,"경영"}</definedName>
    <definedName name="dsjkw">#REF!</definedName>
    <definedName name="DT">[4]Start!$D$4</definedName>
    <definedName name="dtt">[4]Start!$H$4</definedName>
    <definedName name="E">#REF!</definedName>
    <definedName name="ehdtjq">BlankMacro1</definedName>
    <definedName name="ele">[10]한계원가!#REF!</definedName>
    <definedName name="ER">#REF!</definedName>
    <definedName name="_xlnm.Extract">[9]원본!#REF!</definedName>
    <definedName name="f">[5]수선비!#REF!</definedName>
    <definedName name="FA증감">#REF!</definedName>
    <definedName name="fffs">#REF!</definedName>
    <definedName name="FG46TBTB4RTDKDK">#REF!</definedName>
    <definedName name="FGR53C11R63C11TB3RTCN">[11]유통망계획!#REF!</definedName>
    <definedName name="FGR6C8R8C8TB4RTCN">[11]유통망계획!#REF!</definedName>
    <definedName name="FGR6C9R8C9TB3RTCN">[11]유통망계획!#REF!</definedName>
    <definedName name="fkf">BlankMacro1</definedName>
    <definedName name="G">[6]소기!#REF!</definedName>
    <definedName name="gm_1230">#REF!</definedName>
    <definedName name="GM_1240">#REF!</definedName>
    <definedName name="GM_1240_1">#REF!</definedName>
    <definedName name="GMJA">#REF!</definedName>
    <definedName name="JGCDGNG">#REF!</definedName>
    <definedName name="JGMSGJA">#REF!</definedName>
    <definedName name="jw.pl">#REF!</definedName>
    <definedName name="KKK">#REF!</definedName>
    <definedName name="lavel">#REF!</definedName>
    <definedName name="LOCATION">#REF!</definedName>
    <definedName name="Macro8">[12]!Macro8</definedName>
    <definedName name="NO">#REF!</definedName>
    <definedName name="oej">'[2]118.세금과공과'!#REF!</definedName>
    <definedName name="oeo">'[2]118.세금과공과'!#REF!</definedName>
    <definedName name="ofj">'[2]118.세금과공과'!$A$46:$H$60</definedName>
    <definedName name="oio">#REF!</definedName>
    <definedName name="olfj">#REF!</definedName>
    <definedName name="olj">'[2]118.세금과공과'!#REF!</definedName>
    <definedName name="overtime">#REF!</definedName>
    <definedName name="P2_">#REF!</definedName>
    <definedName name="P4_">#REF!</definedName>
    <definedName name="pdif">#REF!</definedName>
    <definedName name="pgm_1210_q1">#REF!</definedName>
    <definedName name="pgm_1210_q2">#REF!</definedName>
    <definedName name="pgm_1210_q3">#REF!</definedName>
    <definedName name="pgm_1210_q4">#REF!</definedName>
    <definedName name="pgm_1240">#REF!</definedName>
    <definedName name="PL_semi">#REF!</definedName>
    <definedName name="plant_input">#REF!</definedName>
    <definedName name="por134c115RTRT">#REF!</definedName>
    <definedName name="por136c15RTRT">[7]PL!#REF!</definedName>
    <definedName name="por138c17RTRT">#REF!</definedName>
    <definedName name="_xlnm.Print_Area" localSheetId="4">'건물-취득'!$A$1:$I$30</definedName>
    <definedName name="_xlnm.Print_Area" localSheetId="5">구축물!$A$1:$I$31</definedName>
    <definedName name="_xlnm.Print_Area" localSheetId="6">기계!$A$1:$I$56</definedName>
    <definedName name="_xlnm.Print_Area" localSheetId="7">비품!$A$1:$I$66</definedName>
    <definedName name="_xlnm.Print_Area" localSheetId="1">유의사항!$A$1:$G$22</definedName>
    <definedName name="_xlnm.Print_Area" localSheetId="3">'총괄표(목적물)'!$A$1:$G$37</definedName>
    <definedName name="_xlnm.Print_Area" localSheetId="2">평가기준!$A$1:$G$40</definedName>
    <definedName name="_xlnm.Print_Area" localSheetId="0">표지!$A$1:$J$46</definedName>
    <definedName name="_xlnm.Print_Area">#REF!</definedName>
    <definedName name="Print_Area_MI">#REF!</definedName>
    <definedName name="print_operating_income">#REF!</definedName>
    <definedName name="print_operating_income_1">#REF!</definedName>
    <definedName name="_xlnm.Print_Titles" localSheetId="4">'건물-취득'!$5:$6</definedName>
    <definedName name="_xlnm.Print_Titles" localSheetId="5">구축물!$5:$6</definedName>
    <definedName name="_xlnm.Print_Titles" localSheetId="6">기계!$5:$6</definedName>
    <definedName name="_xlnm.Print_Titles" localSheetId="7">비품!$5:$6</definedName>
    <definedName name="_xlnm.Print_Titles">#N/A</definedName>
    <definedName name="Print_Titles_MI">#REF!</definedName>
    <definedName name="Prix">#REF!</definedName>
    <definedName name="PROD_LINE">#REF!</definedName>
    <definedName name="q">[13]서울재고!$A$62:$O$91</definedName>
    <definedName name="qq">#REF!</definedName>
    <definedName name="QW">#REF!</definedName>
    <definedName name="rkek">BlankMacro1</definedName>
    <definedName name="RORNFL">BlankMacro1</definedName>
    <definedName name="RT">#REF!</definedName>
    <definedName name="S">[6]중기!#REF!</definedName>
    <definedName name="sap_D0001_00000001">#REF!</definedName>
    <definedName name="sap_D0002_00000001">#REF!</definedName>
    <definedName name="sap_D0003_00000001">#REF!</definedName>
    <definedName name="sap_D0004_00000001">#REF!</definedName>
    <definedName name="sap_D0005_00000001">#REF!</definedName>
    <definedName name="sap_F0001">#REF!</definedName>
    <definedName name="sap_K0001">#REF!</definedName>
    <definedName name="sap_K0002">#REF!</definedName>
    <definedName name="sap_K0003">#REF!</definedName>
    <definedName name="sap_K0004">#REF!</definedName>
    <definedName name="sap_S0001">#REF!</definedName>
    <definedName name="sap_S0002">#REF!</definedName>
    <definedName name="sap_S0003">#REF!</definedName>
    <definedName name="sap_S0004">#REF!</definedName>
    <definedName name="sap_S0005">#REF!</definedName>
    <definedName name="sap_Z0001_00000001">#REF!</definedName>
    <definedName name="SD">[6]소기!#REF!</definedName>
    <definedName name="SKS">BlankMacro1</definedName>
    <definedName name="ss">#REF!</definedName>
    <definedName name="ssssshsjkh">#REF!</definedName>
    <definedName name="SW">[6]대기!#REF!</definedName>
    <definedName name="TABLE">#REF!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xtRefCopy1">[14]부외부채!#REF!</definedName>
    <definedName name="TextRefCopy2">[14]부외부채!$D$9</definedName>
    <definedName name="TextRefCopy3">[14]부외부채!#REF!</definedName>
    <definedName name="TextRefCopyRangeCount" hidden="1">6</definedName>
    <definedName name="TY">#REF!</definedName>
    <definedName name="UPDATENAME">#REF!</definedName>
    <definedName name="v" hidden="1">{#N/A,#N/A,FALSE,"BS";#N/A,#N/A,FALSE,"PL";#N/A,#N/A,FALSE,"처분";#N/A,#N/A,FALSE,"현금";#N/A,#N/A,FALSE,"매출";#N/A,#N/A,FALSE,"원가";#N/A,#N/A,FALSE,"경영"}</definedName>
    <definedName name="w">[13]서울재고!$A$92:$O$121</definedName>
    <definedName name="widebs">#REF!</definedName>
    <definedName name="wkgk" hidden="1">{#N/A,#N/A,FALSE,"BS";#N/A,#N/A,FALSE,"PL";#N/A,#N/A,FALSE,"처분";#N/A,#N/A,FALSE,"현금";#N/A,#N/A,FALSE,"매출";#N/A,#N/A,FALSE,"원가";#N/A,#N/A,FALSE,"경영"}</definedName>
    <definedName name="WORK_COM">#N/A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Druck." hidden="1">{#N/A,#N/A,FALSE,"Bil 1";#N/A,#N/A,FALSE,"Bil 1.1";#N/A,#N/A,FALSE,"Bil 1.2 ";#N/A,#N/A,FALSE,"Bil 2";#N/A,#N/A,FALSE,"Bil 2.1";#N/A,#N/A,FALSE,"Bil D 6"}</definedName>
    <definedName name="wrn.druck._.mtl.." hidden="1">{#N/A,#N/A,FALSE,"BIL_1";#N/A,#N/A,FALSE,"BIL_1-1";#N/A,#N/A,FALSE,"BIL_1-2";#N/A,#N/A,FALSE,"BIL_2";#N/A,#N/A,FALSE,"BIL_2-1";#N/A,#N/A,FALSE,"BIL_2-2";#N/A,#N/A,FALSE,"BIL_D6 "}</definedName>
    <definedName name="X">[6]합기!#REF!</definedName>
    <definedName name="XREF_COLUMN_1" hidden="1">'[15]5400-재고자산Lead'!#REF!</definedName>
    <definedName name="XREF_COLUMN_2" hidden="1">'[15]5400-재고자산Lead'!#REF!</definedName>
    <definedName name="XRefColumnsCount" hidden="1">3</definedName>
    <definedName name="XRefCopy1" hidden="1">'[15]5400-재고자산Lead'!#REF!</definedName>
    <definedName name="XRefCopyRangeCount" hidden="1">3</definedName>
    <definedName name="XRefPaste1Row" hidden="1">[16]XREF!#REF!</definedName>
    <definedName name="XRefPaste2" hidden="1">'[15]5400-재고자산Lead'!#REF!</definedName>
    <definedName name="XRefPaste2Row" hidden="1">[16]XREF!#REF!</definedName>
    <definedName name="XRefPaste3" hidden="1">'[15]5400-재고자산Lead'!#REF!</definedName>
    <definedName name="XRefPaste4" hidden="1">'[15]5400-재고자산Lead'!#REF!</definedName>
    <definedName name="XRefPaste6" hidden="1">'[15]5400-재고자산Lead'!#REF!</definedName>
    <definedName name="XRefPaste8" hidden="1">'[15]5400-재고자산Lead'!#REF!</definedName>
    <definedName name="XRefPasteRangeCount" hidden="1">8</definedName>
    <definedName name="xta92경전.서TBr23c13r23c36TBr13">[11]유통망계획!#REF!</definedName>
    <definedName name="xta경영계92.서TBr13c7r41c30TBr1">[11]유통망계획!#REF!</definedName>
    <definedName name="Z_E8FEE9A5_163A_11D2_AED0_0000E81DA68C_.wvu.Rows" hidden="1">#REF!</definedName>
    <definedName name="ㄱ" hidden="1">{#N/A,#N/A,FALSE,"BS";#N/A,#N/A,FALSE,"PL";#N/A,#N/A,FALSE,"처분";#N/A,#N/A,FALSE,"현금";#N/A,#N/A,FALSE,"매출";#N/A,#N/A,FALSE,"원가";#N/A,#N/A,FALSE,"경영"}</definedName>
    <definedName name="ㄱㄱ" hidden="1">{#N/A,#N/A,FALSE,"BS";#N/A,#N/A,FALSE,"PL";#N/A,#N/A,FALSE,"처분";#N/A,#N/A,FALSE,"현금";#N/A,#N/A,FALSE,"매출";#N/A,#N/A,FALSE,"원가";#N/A,#N/A,FALSE,"경영"}</definedName>
    <definedName name="ㄱㄴㄷ" hidden="1">{#N/A,#N/A,FALSE,"BS";#N/A,#N/A,FALSE,"PL";#N/A,#N/A,FALSE,"처분";#N/A,#N/A,FALSE,"현금";#N/A,#N/A,FALSE,"매출";#N/A,#N/A,FALSE,"원가";#N/A,#N/A,FALSE,"경영"}</definedName>
    <definedName name="가나다">#REF!</definedName>
    <definedName name="가사">BlankMacro1</definedName>
    <definedName name="가아">BlankMacro1</definedName>
    <definedName name="가자">BlankMacro1</definedName>
    <definedName name="간다">BlankMacro1</definedName>
    <definedName name="감가상각비">#REF!</definedName>
    <definedName name="갑니다.">BlankMacro1</definedName>
    <definedName name="거래처별내역">BlankMacro1</definedName>
    <definedName name="건설가계정">#REF!</definedName>
    <definedName name="견가">BlankMacro1</definedName>
    <definedName name="계산서" hidden="1">{#N/A,#N/A,FALSE,"BS";#N/A,#N/A,FALSE,"PL";#N/A,#N/A,FALSE,"처분";#N/A,#N/A,FALSE,"현금";#N/A,#N/A,FALSE,"매출";#N/A,#N/A,FALSE,"원가";#N/A,#N/A,FALSE,"경영"}</definedName>
    <definedName name="계정">#REF!</definedName>
    <definedName name="계정과목">#REF!</definedName>
    <definedName name="계정과정행높이조절">#REF!,#REF!,#REF!,#REF!,#REF!,#REF!,#REF!,#REF!</definedName>
    <definedName name="計定明細.書2.A">#REF!</definedName>
    <definedName name="計定明細.書2.B">#REF!</definedName>
    <definedName name="計定明細.書2.D">'[17]24.보증금(전신전화가입권)'!#REF!</definedName>
    <definedName name="고슴">BlankMacro1</definedName>
    <definedName name="곱배기">BlankMacro1</definedName>
    <definedName name="공기구대체" hidden="1">#REF!</definedName>
    <definedName name="관할_소관_세무서">[18]회사정보!$C$16</definedName>
    <definedName name="광주">[19]TB!#REF!</definedName>
    <definedName name="구가">BlankMacro1</definedName>
    <definedName name="구로">[19]TB!#REF!</definedName>
    <definedName name="구분">#REF!</definedName>
    <definedName name="국민연금전환금">#REF!</definedName>
    <definedName name="그대를사랑">BlankMacro1</definedName>
    <definedName name="그렇게">BlankMacro1</definedName>
    <definedName name="금융기타약정1">#REF!</definedName>
    <definedName name="금융기타약정2">#REF!</definedName>
    <definedName name="금융담보어음1">#REF!</definedName>
    <definedName name="금융담보어음2">#REF!</definedName>
    <definedName name="금융대출금1">#REF!</definedName>
    <definedName name="금융대출금2">#REF!</definedName>
    <definedName name="금융대출금3">#REF!</definedName>
    <definedName name="금융선물환1">#REF!</definedName>
    <definedName name="금융선물환2">#REF!</definedName>
    <definedName name="금융예적금1">#REF!</definedName>
    <definedName name="금융예적금2">#REF!</definedName>
    <definedName name="금융예적금3">#REF!</definedName>
    <definedName name="금융은행명">#REF!</definedName>
    <definedName name="금융인쇄1">#REF!</definedName>
    <definedName name="금융인쇄2">#REF!</definedName>
    <definedName name="금융인쇄3">#REF!</definedName>
    <definedName name="금융인쇄범위">#REF!</definedName>
    <definedName name="금융전화뒤">#REF!</definedName>
    <definedName name="금융전화앞">#REF!</definedName>
    <definedName name="금융조회기준년">[20]금융!$C$59,[20]금융!$C$116,[20]금융!$Z$212,[20]금융!$Z$269</definedName>
    <definedName name="금융조회기준월">[20]금융!$G$59,[20]금융!$G$116,[20]금융!$AD$212,[20]금융!$AD$269</definedName>
    <definedName name="금융조회기준일">[20]금융!$I$59,[20]금융!$I$116,[20]금융!$AF$212,[20]금융!$AF$269</definedName>
    <definedName name="금융조회년">#REF!</definedName>
    <definedName name="금융조회번호">[21]금융!$AF$3,[21]금융!$AF$53,[21]금융!$AF$110,[21]금융!$AF$167,[21]금융!$AF$224</definedName>
    <definedName name="금융조회서번호">[20]금융!$AF$3,[20]금융!$AF$53,[20]금융!$AF$110,[20]금융!$AF$167,[20]금융!$AF$224</definedName>
    <definedName name="금융조회월">#REF!</definedName>
    <definedName name="금융조회일">[21]금융!$I$59,[21]금융!$I$116,[21]금융!$AF$212,[21]금융!$AF$269</definedName>
    <definedName name="금융지급보증1">#REF!</definedName>
    <definedName name="금융지급보증2">#REF!</definedName>
    <definedName name="금융지점명">#REF!</definedName>
    <definedName name="금융회계사">#REF!</definedName>
    <definedName name="금융회사명">[20]금융!$M$59,[20]금융!$M$116</definedName>
    <definedName name="기씨">BlankMacro1</definedName>
    <definedName name="기중">BlankMacro1</definedName>
    <definedName name="김">[22]생산직!$U:$U</definedName>
    <definedName name="김가">BlankMacro1</definedName>
    <definedName name="김태우">BlankMacro1</definedName>
    <definedName name="ㄴ" hidden="1">{#N/A,#N/A,FALSE,"BS";#N/A,#N/A,FALSE,"PL";#N/A,#N/A,FALSE,"처분";#N/A,#N/A,FALSE,"현금";#N/A,#N/A,FALSE,"매출";#N/A,#N/A,FALSE,"원가";#N/A,#N/A,FALSE,"경영"}</definedName>
    <definedName name="ㄴㅇㄻㄴㄹㅇㅁㄴㅇㄻㄴㅇㄻㅇㄴㄻㅇㄴㄻㄴㅇㄻ" hidden="1">{#N/A,#N/A,FALSE,"BS";#N/A,#N/A,FALSE,"PL";#N/A,#N/A,FALSE,"처분";#N/A,#N/A,FALSE,"현금";#N/A,#N/A,FALSE,"매출";#N/A,#N/A,FALSE,"원가";#N/A,#N/A,FALSE,"경영"}</definedName>
    <definedName name="나모">BlankMacro1</definedName>
    <definedName name="년___월___일_까지">'[2]108.수선비'!#REF!</definedName>
    <definedName name="노우">BlankMacro1</definedName>
    <definedName name="ㄷ" hidden="1">{#N/A,#N/A,FALSE,"BS";#N/A,#N/A,FALSE,"PL";#N/A,#N/A,FALSE,"처분";#N/A,#N/A,FALSE,"현금";#N/A,#N/A,FALSE,"매출";#N/A,#N/A,FALSE,"원가";#N/A,#N/A,FALSE,"경영"}</definedName>
    <definedName name="ㄷㄷ" hidden="1">{#N/A,#N/A,FALSE,"BS";#N/A,#N/A,FALSE,"PL";#N/A,#N/A,FALSE,"처분";#N/A,#N/A,FALSE,"현금";#N/A,#N/A,FALSE,"매출";#N/A,#N/A,FALSE,"원가";#N/A,#N/A,FALSE,"경영"}</definedName>
    <definedName name="ㄷㅈㄹ" hidden="1">{#N/A,#N/A,FALSE,"BS";#N/A,#N/A,FALSE,"PL";#N/A,#N/A,FALSE,"처분";#N/A,#N/A,FALSE,"현금";#N/A,#N/A,FALSE,"매출";#N/A,#N/A,FALSE,"원가";#N/A,#N/A,FALSE,"경영"}</definedName>
    <definedName name="단기대여금">[23]배서어음명세서!$A$2:$F$31</definedName>
    <definedName name="단기차입금">#REF!</definedName>
    <definedName name="단위_백만원">#REF!</definedName>
    <definedName name="단체퇴직보험예치금">#REF!</definedName>
    <definedName name="당좌끝년">[20]은행!$K$100,[20]은행!$K$160,[20]은행!$W$418,[20]은행!$W$478</definedName>
    <definedName name="당좌끝월">[20]은행!$N$100,[20]은행!$N$160,[20]은행!$Z$418,[20]은행!$Z$478</definedName>
    <definedName name="당좌끝일">[20]은행!$P$100,[20]은행!$P$160,[20]은행!$AB$418,[20]은행!$AB$478</definedName>
    <definedName name="당좌시작년">[20]은행!$B$100,[20]은행!$B$160,[20]은행!$N$418,[20]은행!$N$478</definedName>
    <definedName name="당좌시작월">[20]은행!$E$100,[20]은행!$E$160,[20]은행!$Q$418,[20]은행!$Q$478</definedName>
    <definedName name="당좌시작일">[20]은행!$G$100,[20]은행!$G$160,[20]은행!$S$418,[20]은행!$S$478</definedName>
    <definedName name="당좌예금">#REF!</definedName>
    <definedName name="대_표_자_명">[18]회사정보!$C$7</definedName>
    <definedName name="대구">[19]TB!#REF!</definedName>
    <definedName name="대전">[19]TB!#REF!</definedName>
    <definedName name="대체금형" hidden="1">#REF!</definedName>
    <definedName name="대표자성명">[24]회사정보!$C$7</definedName>
    <definedName name="대표자주민등록번호">[24]회사정보!$C$10</definedName>
    <definedName name="또">BlankMacro1</definedName>
    <definedName name="ㄹ" hidden="1">{#N/A,#N/A,FALSE,"BS";#N/A,#N/A,FALSE,"PL";#N/A,#N/A,FALSE,"처분";#N/A,#N/A,FALSE,"현금";#N/A,#N/A,FALSE,"매출";#N/A,#N/A,FALSE,"원가";#N/A,#N/A,FALSE,"경영"}</definedName>
    <definedName name="ㄹㄹ" hidden="1">{#N/A,#N/A,FALSE,"BS";#N/A,#N/A,FALSE,"PL";#N/A,#N/A,FALSE,"처분";#N/A,#N/A,FALSE,"현금";#N/A,#N/A,FALSE,"매출";#N/A,#N/A,FALSE,"원가";#N/A,#N/A,FALSE,"경영"}</definedName>
    <definedName name="ㄹㄹㄹ" hidden="1">{#N/A,#N/A,FALSE,"BS";#N/A,#N/A,FALSE,"PL";#N/A,#N/A,FALSE,"처분";#N/A,#N/A,FALSE,"현금";#N/A,#N/A,FALSE,"매출";#N/A,#N/A,FALSE,"원가";#N/A,#N/A,FALSE,"경영"}</definedName>
    <definedName name="ㄹㄹㄹㄹㄷ">BlankMacro1</definedName>
    <definedName name="ㄹㄹㄹㄹㄹㄹㄹㄹ">BlankMacro1</definedName>
    <definedName name="라라">BlankMacro1</definedName>
    <definedName name="롯제">BlankMacro1</definedName>
    <definedName name="리스거래1">#REF!</definedName>
    <definedName name="리스거래2">#REF!</definedName>
    <definedName name="리스은행명">#REF!</definedName>
    <definedName name="리스인쇄1">#REF!</definedName>
    <definedName name="리스인쇄2">#REF!</definedName>
    <definedName name="리스인쇄범위">#REF!</definedName>
    <definedName name="리스전화뒤">#REF!</definedName>
    <definedName name="리스전화앞">#REF!</definedName>
    <definedName name="리스조회기준년">[20]리스!$B$60,[20]리스!$B$74,[20]리스!$B$90,[20]리스!$B$108,[20]리스!$B$122,[20]리스!$B$138</definedName>
    <definedName name="리스조회기준월">[20]리스!$F$60,[20]리스!$F$74,[20]리스!$F$90,[20]리스!$F$108,[20]리스!$F$122,[20]리스!$F$138</definedName>
    <definedName name="리스조회기준일">[20]리스!$H$60,[20]리스!$H$74,[20]리스!$H$90,[20]리스!$H$108,[20]리스!$H$122,[20]리스!$H$138</definedName>
    <definedName name="리스조회년">#REF!</definedName>
    <definedName name="리스조회서번호">[20]리스!$AF$3,[20]리스!$AF$56,[20]리스!$AF$104</definedName>
    <definedName name="리스조회월">#REF!</definedName>
    <definedName name="리스조회일">#REF!</definedName>
    <definedName name="리스지점명">#REF!</definedName>
    <definedName name="리스팩토링1">#REF!</definedName>
    <definedName name="리스팩토링2">#REF!</definedName>
    <definedName name="리스회계사">#REF!</definedName>
    <definedName name="리스회사명">[20]리스!$M$60,[20]리스!$M$74,[20]리스!$M$90,[20]리스!$M$108,[20]리스!$M$122,[20]리스!$M$138</definedName>
    <definedName name="ㅁ" hidden="1">{#N/A,#N/A,FALSE,"BS";#N/A,#N/A,FALSE,"PL";#N/A,#N/A,FALSE,"처분";#N/A,#N/A,FALSE,"현금";#N/A,#N/A,FALSE,"매출";#N/A,#N/A,FALSE,"원가";#N/A,#N/A,FALSE,"경영"}</definedName>
    <definedName name="ㅁ1">[25]영업외손익등!#REF!</definedName>
    <definedName name="ㅁ10">#REF!</definedName>
    <definedName name="ㅁ9">#REF!</definedName>
    <definedName name="ㅁㅁ">[26]xxxxxx!#REF!</definedName>
    <definedName name="매미">BlankMacro1</definedName>
    <definedName name="매출누계">[27]당년매출집계!$Y$4:$Y$167</definedName>
    <definedName name="매출원가">[28]소기!#REF!</definedName>
    <definedName name="메롱">BlankMacro1</definedName>
    <definedName name="모">BlankMacro1</definedName>
    <definedName name="모델">BlankMacro1</definedName>
    <definedName name="모등">BlankMacro1</definedName>
    <definedName name="모르자">BlankMacro1</definedName>
    <definedName name="모리">BlankMacro1</definedName>
    <definedName name="모리다">BlankMacro1</definedName>
    <definedName name="몰라">BlankMacro1</definedName>
    <definedName name="문씨">BlankMacro1</definedName>
    <definedName name="물동">[27]당년매출집계!$W$4:$W$167</definedName>
    <definedName name="미">BlankMacro1</definedName>
    <definedName name="미수">BlankMacro1</definedName>
    <definedName name="미수금.1월">#REF!</definedName>
    <definedName name="미수금.2월">#REF!</definedName>
    <definedName name="미수금.3월">#REF!</definedName>
    <definedName name="미수금.4월">#REF!</definedName>
    <definedName name="미수금.5월">#REF!</definedName>
    <definedName name="미수금.6월">#REF!</definedName>
    <definedName name="미수금.7월">#REF!</definedName>
    <definedName name="미수금.8월">#REF!</definedName>
    <definedName name="미수금.9월">#REF!</definedName>
    <definedName name="미수금10월">#REF!</definedName>
    <definedName name="미수수익">#REF!</definedName>
    <definedName name="미익">BlankMacro1</definedName>
    <definedName name="미인">BlankMacro1</definedName>
    <definedName name="미지급법인세">#REF!</definedName>
    <definedName name="미지급비용">BlankMacro1</definedName>
    <definedName name="미지급비용.1월">#REF!</definedName>
    <definedName name="미지급비용.2월">#REF!</definedName>
    <definedName name="미지급비용.3월">#REF!</definedName>
    <definedName name="미지급비용.4월">#REF!</definedName>
    <definedName name="미지급비용.5월">#REF!</definedName>
    <definedName name="미지급비용.6월">#REF!</definedName>
    <definedName name="미지급비용.7월">#REF!</definedName>
    <definedName name="미지급비용.8월">#REF!</definedName>
    <definedName name="미지급비용.9월">#REF!</definedName>
    <definedName name="미지급비용10월">#REF!</definedName>
    <definedName name="미착">BlankMacro1</definedName>
    <definedName name="미착기계">[29]미착기계!#REF!</definedName>
    <definedName name="미착품">#REF!</definedName>
    <definedName name="민정">BlankMacro1</definedName>
    <definedName name="ㅂ" hidden="1">{#N/A,#N/A,FALSE,"BS";#N/A,#N/A,FALSE,"PL";#N/A,#N/A,FALSE,"처분";#N/A,#N/A,FALSE,"현금";#N/A,#N/A,FALSE,"매출";#N/A,#N/A,FALSE,"원가";#N/A,#N/A,FALSE,"경영"}</definedName>
    <definedName name="ㅂㅂ">[23]배서어음명세서!$A$34:$F$55</definedName>
    <definedName name="ㅂㅂㅂㅂ">'[30]보증금(전신전화가입권)'!#REF!</definedName>
    <definedName name="바바">BlankMacro1</definedName>
    <definedName name="바보">BlankMacro1</definedName>
    <definedName name="박가">BlankMacro1</definedName>
    <definedName name="받을어음">[31]대차대조표!$E$15:$M$16</definedName>
    <definedName name="법_인_명_상호">[18]회사정보!$C$6</definedName>
    <definedName name="법인등록번호">[24]회사정보!$C$9</definedName>
    <definedName name="법인명_상호명">[24]회사정보!$C$6</definedName>
    <definedName name="보험거래1">#REF!</definedName>
    <definedName name="보험거래2">#REF!</definedName>
    <definedName name="보험기준일">[20]보험!$H$59,[20]보험!$H$73,[20]보험!$H$87,[20]보험!$H$98,[20]보험!$H$116,[20]보험!$H$130,[20]보험!$H$144,[20]보험!$H$155</definedName>
    <definedName name="보험담보어음1">#REF!</definedName>
    <definedName name="보험담보어음2">#REF!</definedName>
    <definedName name="보험대출금1">#REF!</definedName>
    <definedName name="보험대출금2">#REF!</definedName>
    <definedName name="보험은행명">#REF!</definedName>
    <definedName name="보험인쇄1">#REF!</definedName>
    <definedName name="보험인쇄2">#REF!</definedName>
    <definedName name="보험인쇄범위">#REF!</definedName>
    <definedName name="보험전화뒤">#REF!</definedName>
    <definedName name="보험전화앞">#REF!</definedName>
    <definedName name="보험조회기준년">[20]보험!$B$59,[20]보험!$B$73,[20]보험!$B$87,[20]보험!$B$98,[20]보험!$B$116,[20]보험!$B$130,[20]보험!$B$144,[20]보험!$B$155</definedName>
    <definedName name="보험조회기준월">[20]보험!$F$59,[20]보험!$F$73,[20]보험!$F$87,[20]보험!$F$98,[20]보험!$F$116,[20]보험!$F$130,[20]보험!$F$144,[20]보험!$F$155</definedName>
    <definedName name="보험조회기준일">[20]보험!$H$59,[20]보험!$H$73,[20]보험!$H$87,[20]보험!$H$98,[20]보험!$H$116,[20]보험!$H$130,[20]보험!$H$144,[20]보험!$H$155</definedName>
    <definedName name="보험조회년">#REF!</definedName>
    <definedName name="보험조회서번호">[20]보험!$AF$3,[20]보험!$AF$54,[20]보험!$AF$111</definedName>
    <definedName name="보험조회월">#REF!</definedName>
    <definedName name="보험조회일">#REF!</definedName>
    <definedName name="보험지점명">#REF!</definedName>
    <definedName name="보험회계사">#REF!</definedName>
    <definedName name="보험회사명">[20]보험!$M$59,[20]보험!$M$73,[20]보험!$M$98,[20]보험!$M$116,[20]보험!$M$130,[20]보험!$M$155</definedName>
    <definedName name="본사">[19]TB!#REF!</definedName>
    <definedName name="본사누계">[19]TB!#REF!</definedName>
    <definedName name="본사전기">[19]TB!#REF!</definedName>
    <definedName name="부가가치세">#REF!</definedName>
    <definedName name="부도어음10월">#REF!</definedName>
    <definedName name="부평">[19]TB!#REF!</definedName>
    <definedName name="분양원가명세서" hidden="1">{#N/A,#N/A,FALSE,"BS";#N/A,#N/A,FALSE,"PL";#N/A,#N/A,FALSE,"처분";#N/A,#N/A,FALSE,"현금";#N/A,#N/A,FALSE,"매출";#N/A,#N/A,FALSE,"원가";#N/A,#N/A,FALSE,"경영"}</definedName>
    <definedName name="분양원가명세서1" hidden="1">{#N/A,#N/A,FALSE,"BS";#N/A,#N/A,FALSE,"PL";#N/A,#N/A,FALSE,"처분";#N/A,#N/A,FALSE,"현금";#N/A,#N/A,FALSE,"매출";#N/A,#N/A,FALSE,"원가";#N/A,#N/A,FALSE,"경영"}</definedName>
    <definedName name="ㅅ" hidden="1">{#N/A,#N/A,FALSE,"BS";#N/A,#N/A,FALSE,"PL";#N/A,#N/A,FALSE,"처분";#N/A,#N/A,FALSE,"현금";#N/A,#N/A,FALSE,"매출";#N/A,#N/A,FALSE,"원가";#N/A,#N/A,FALSE,"경영"}</definedName>
    <definedName name="사라">#REF!</definedName>
    <definedName name="사랑">BlankMacro1</definedName>
    <definedName name="사모">BlankMacro1</definedName>
    <definedName name="사시다">BlankMacro1</definedName>
    <definedName name="사업자등록번호">[24]회사정보!$C$8</definedName>
    <definedName name="사업장소재지">[24]회사정보!$C$11</definedName>
    <definedName name="사채">BlankMacro1</definedName>
    <definedName name="사채7">BlankMacro1</definedName>
    <definedName name="사채발행비">#REF!</definedName>
    <definedName name="사채할인">BlankMacro1</definedName>
    <definedName name="사채할인차금상각">BlankMacro1</definedName>
    <definedName name="사채할증발행차금">BlankMacro1</definedName>
    <definedName name="삼성">BlankMacro1</definedName>
    <definedName name="서부현금">#REF!</definedName>
    <definedName name="서부현금흐름표">#REF!</definedName>
    <definedName name="서울사무소">[19]TB!#REF!</definedName>
    <definedName name="서울사무소월차">[19]TB!#REF!</definedName>
    <definedName name="서울사무소전기">[19]TB!#REF!</definedName>
    <definedName name="선급">BlankMacro1</definedName>
    <definedName name="선급금">BlankMacro1</definedName>
    <definedName name="선급금.7월">#REF!</definedName>
    <definedName name="선급금.8월">#REF!</definedName>
    <definedName name="선급금.9월">#REF!</definedName>
    <definedName name="선급금10월">#REF!</definedName>
    <definedName name="선급법인세">[32]선급법인세!$A$1:$D$18</definedName>
    <definedName name="성가">BlankMacro1</definedName>
    <definedName name="성남">[19]TB!#REF!</definedName>
    <definedName name="섹스">BlankMacro1</definedName>
    <definedName name="송가">BlankMacro1</definedName>
    <definedName name="수익">BlankMacro1</definedName>
    <definedName name="수정분">[19]TB!#REF!</definedName>
    <definedName name="수정사항1" hidden="1">{#N/A,#N/A,FALSE,"BS";#N/A,#N/A,FALSE,"PL";#N/A,#N/A,FALSE,"처분";#N/A,#N/A,FALSE,"현금";#N/A,#N/A,FALSE,"매출";#N/A,#N/A,FALSE,"원가";#N/A,#N/A,FALSE,"경영"}</definedName>
    <definedName name="수출금융.1월">#REF!</definedName>
    <definedName name="수출금융.2월">#REF!</definedName>
    <definedName name="수출금융.3월">#REF!</definedName>
    <definedName name="수출금융.4월">#REF!</definedName>
    <definedName name="수출금융.5월">#REF!</definedName>
    <definedName name="수출금융.6월">#REF!</definedName>
    <definedName name="수출금융.7월">#REF!</definedName>
    <definedName name="수출금융.8월">#REF!</definedName>
    <definedName name="수출금융.9월">#REF!</definedName>
    <definedName name="수출금융10월">#REF!</definedName>
    <definedName name="숨기기">[33]!숨기기</definedName>
    <definedName name="시소">BlankMacro1</definedName>
    <definedName name="시트">BlankMacro1</definedName>
    <definedName name="실사">#REF!</definedName>
    <definedName name="심장">BlankMacro1</definedName>
    <definedName name="ㅇ" hidden="1">{#N/A,#N/A,FALSE,"BS";#N/A,#N/A,FALSE,"PL";#N/A,#N/A,FALSE,"처분";#N/A,#N/A,FALSE,"현금";#N/A,#N/A,FALSE,"매출";#N/A,#N/A,FALSE,"원가";#N/A,#N/A,FALSE,"경영"}</definedName>
    <definedName name="ㅇㄹ">BlankMacro1</definedName>
    <definedName name="ㅇㅇ">BlankMacro1</definedName>
    <definedName name="ㅇㅇㅇㅇ" hidden="1">{#N/A,#N/A,FALSE,"BS";#N/A,#N/A,FALSE,"PL";#N/A,#N/A,FALSE,"처분";#N/A,#N/A,FALSE,"현금";#N/A,#N/A,FALSE,"매출";#N/A,#N/A,FALSE,"원가";#N/A,#N/A,FALSE,"경영"}</definedName>
    <definedName name="아듀">BlankMacro1</definedName>
    <definedName name="아라">BlankMacro1</definedName>
    <definedName name="아리">BlankMacro1</definedName>
    <definedName name="아모">BlankMacro1</definedName>
    <definedName name="아아아">BlankMacro1</definedName>
    <definedName name="아앙">BlankMacro1</definedName>
    <definedName name="아이짜증">BlankMacro1</definedName>
    <definedName name="안현진">#REF!</definedName>
    <definedName name="암">BlankMacro1</definedName>
    <definedName name="양산">[19]TB!#REF!</definedName>
    <definedName name="어음차입금">#REF!</definedName>
    <definedName name="어ㅣ">BlankMacro1</definedName>
    <definedName name="업_태">[24]회사정보!$C$12</definedName>
    <definedName name="에스">BlankMacro1</definedName>
    <definedName name="에이">BlankMacro1</definedName>
    <definedName name="엘지">BlankMacro1</definedName>
    <definedName name="영업">#REF!</definedName>
    <definedName name="영업보증금">[32]영업보증금!$A$1:$F$20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>#REF!</definedName>
    <definedName name="예비분석">#REF!</definedName>
    <definedName name="예수금">#REF!</definedName>
    <definedName name="예스">BlankMacro1</definedName>
    <definedName name="오리온">BlankMacro1</definedName>
    <definedName name="오순선" hidden="1">[22]생산직!$A$5:$U$139</definedName>
    <definedName name="오주" hidden="1">'[34]009외주'!#REF!</definedName>
    <definedName name="옥이">BlankMacro1</definedName>
    <definedName name="왕가">BlankMacro1</definedName>
    <definedName name="외상매출금">[31]대차대조표!$E$13:$M$14</definedName>
    <definedName name="외주공사">'[35]1.외주공사'!$B$4:$AN$39</definedName>
    <definedName name="외화장기차입금">#REF!</definedName>
    <definedName name="외화환산차">#REF!</definedName>
    <definedName name="우리">#REF!</definedName>
    <definedName name="원가분개">[19]TB!#REF!</definedName>
    <definedName name="원천납부명세서">#REF!</definedName>
    <definedName name="유가" hidden="1">{#N/A,#N/A,FALSE,"BS";#N/A,#N/A,FALSE,"PL";#N/A,#N/A,FALSE,"처분";#N/A,#N/A,FALSE,"현금";#N/A,#N/A,FALSE,"매출";#N/A,#N/A,FALSE,"원가";#N/A,#N/A,FALSE,"경영"}</definedName>
    <definedName name="유동성외화장기차입금">#REF!</definedName>
    <definedName name="유동성장기부채">#REF!</definedName>
    <definedName name="유동성장기차입금">#REF!</definedName>
    <definedName name="유장기">#REF!</definedName>
    <definedName name="유형고정자산">#REF!</definedName>
    <definedName name="윤가">BlankMacro1</definedName>
    <definedName name="은자">BlankMacro1</definedName>
    <definedName name="은행_data">#REF!</definedName>
    <definedName name="은행교부수표1">#REF!</definedName>
    <definedName name="은행교부수표2">#REF!</definedName>
    <definedName name="은행교부수표3">#REF!</definedName>
    <definedName name="은행교부어음1">#REF!</definedName>
    <definedName name="은행교부어음2">#REF!</definedName>
    <definedName name="은행교부어음3">#REF!</definedName>
    <definedName name="은행기타약정1">#REF!</definedName>
    <definedName name="은행기타약정2">#REF!</definedName>
    <definedName name="은행담보어음1">#REF!</definedName>
    <definedName name="은행담보어음2">#REF!</definedName>
    <definedName name="은행대출금1">#REF!</definedName>
    <definedName name="은행대출금2">#REF!</definedName>
    <definedName name="은행대출금3">#REF!</definedName>
    <definedName name="은행명">#REF!</definedName>
    <definedName name="은행선물환1">#REF!</definedName>
    <definedName name="은행선물환2">#REF!</definedName>
    <definedName name="은행예적금1">#REF!</definedName>
    <definedName name="은행예적금2">#REF!</definedName>
    <definedName name="은행예적금3">#REF!</definedName>
    <definedName name="은행은행명">#REF!</definedName>
    <definedName name="은행인쇄1">#REF!</definedName>
    <definedName name="은행인쇄2">#REF!</definedName>
    <definedName name="은행인쇄3">#REF!</definedName>
    <definedName name="은행인쇄4">#REF!</definedName>
    <definedName name="은행인쇄5">#REF!</definedName>
    <definedName name="은행인쇄범위">#REF!</definedName>
    <definedName name="은행전화뒤">#REF!</definedName>
    <definedName name="은행전화앞">#REF!</definedName>
    <definedName name="은행조회기준년">[20]은행!$B$59,[20]은행!$B$119,[20]은행!$B$178,[20]은행!$P$207,[20]은행!$B$238,[20]은행!$P$267,[20]은행!$B$298,[20]은행!$B$323,[20]은행!$B$358,[20]은행!$B$383,[20]은행!$Z$443,[20]은행!$Z$503</definedName>
    <definedName name="은행조회기준월">[20]은행!$E$59,[20]은행!$E$119,[20]은행!$E$178,[20]은행!$S$207,[20]은행!$E$238,[20]은행!$S$267,[20]은행!$E$298,[20]은행!$E$323,[20]은행!$E$358,[20]은행!$E$383,[20]은행!$AC$443,[20]은행!$AC$503</definedName>
    <definedName name="은행조회기준일">[20]은행!$G$59,[20]은행!$G$119,[20]은행!$G$178,[20]은행!$U$207,[20]은행!$G$238,[20]은행!$U$267,[20]은행!$G$298,[20]은행!$G$323,[20]은행!$G$358,[20]은행!$G$383,[20]은행!$AE$443,[20]은행!$AE$503</definedName>
    <definedName name="은행조회년">#REF!</definedName>
    <definedName name="은행조회서번호">[20]은행!$AF$3,[20]은행!$AF$56,[20]은행!$AF$116,[20]은행!$AF$176,[20]은행!$AF$236,[20]은행!$AF$296,[20]은행!$AF$356,[20]은행!$AF$416,[20]은행!$AF$476</definedName>
    <definedName name="은행조회월">#REF!</definedName>
    <definedName name="은행조회일">#REF!</definedName>
    <definedName name="은행지급보증1">#REF!</definedName>
    <definedName name="은행지급보증2">#REF!</definedName>
    <definedName name="은행지점명">#REF!</definedName>
    <definedName name="은행회계사">#REF!</definedName>
    <definedName name="은행회사명">[20]은행!$K$59,[20]은행!$W$100,[20]은행!$K$119,[20]은행!$W$160,[20]은행!$K$178,[20]은행!$F$207,[20]은행!$K$238,[20]은행!$F$267,[20]은행!$K$298,[20]은행!$K$323,[20]은행!$K$358,[20]은행!$K$383,[20]은행!$B$418,[20]은행!$E$443,[20]은행!$B$478,[20]은행!$E$503</definedName>
    <definedName name="이">#REF!</definedName>
    <definedName name="이가">BlankMacro1</definedName>
    <definedName name="이미자">BlankMacro1</definedName>
    <definedName name="이정수바보">#REF!</definedName>
    <definedName name="인">BlankMacro1</definedName>
    <definedName name="인컴">#REF!</definedName>
    <definedName name="일자">#REF!</definedName>
    <definedName name="임시파일">BlankMacro1</definedName>
    <definedName name="잉여금" hidden="1">{#N/A,#N/A,FALSE,"BS";#N/A,#N/A,FALSE,"PL";#N/A,#N/A,FALSE,"처분";#N/A,#N/A,FALSE,"현금";#N/A,#N/A,FALSE,"매출";#N/A,#N/A,FALSE,"원가";#N/A,#N/A,FALSE,"경영"}</definedName>
    <definedName name="잉여금처분" hidden="1">{#N/A,#N/A,FALSE,"BS";#N/A,#N/A,FALSE,"PL";#N/A,#N/A,FALSE,"처분";#N/A,#N/A,FALSE,"현금";#N/A,#N/A,FALSE,"매출";#N/A,#N/A,FALSE,"원가";#N/A,#N/A,FALSE,"경영"}</definedName>
    <definedName name="잉여금처분계산서">[36]이익잉여금처분계산서!$A$1:$E$18</definedName>
    <definedName name="ㅈ" hidden="1">{#N/A,#N/A,FALSE,"BS";#N/A,#N/A,FALSE,"PL";#N/A,#N/A,FALSE,"처분";#N/A,#N/A,FALSE,"현금";#N/A,#N/A,FALSE,"매출";#N/A,#N/A,FALSE,"원가";#N/A,#N/A,FALSE,"경영"}</definedName>
    <definedName name="자본금">#REF!</definedName>
    <definedName name="자산">#REF!</definedName>
    <definedName name="자산번호">#REF!</definedName>
    <definedName name="작성조서" hidden="1">{#N/A,#N/A,FALSE,"BS";#N/A,#N/A,FALSE,"PL";#N/A,#N/A,FALSE,"처분";#N/A,#N/A,FALSE,"현금";#N/A,#N/A,FALSE,"매출";#N/A,#N/A,FALSE,"원가";#N/A,#N/A,FALSE,"경영"}</definedName>
    <definedName name="잔금미청" hidden="1">#REF!</definedName>
    <definedName name="잔금미청구" hidden="1">#REF!</definedName>
    <definedName name="장기성예금">#REF!</definedName>
    <definedName name="장기차입금">#REF!</definedName>
    <definedName name="재공품">BlankMacro1</definedName>
    <definedName name="전_화_번_호">[18]회사정보!$C$12</definedName>
    <definedName name="전화번호">[24]회사정보!$C$14</definedName>
    <definedName name="정가">BlankMacro1</definedName>
    <definedName name="정운형">[37]선급법인세!$A$1:$D$18</definedName>
    <definedName name="제예금">#REF!</definedName>
    <definedName name="제조원가">[28]소기!#REF!</definedName>
    <definedName name="제조원가명세서">'[38]BS(1)'!#REF!</definedName>
    <definedName name="조골기말제품">[39]업종별제조원가!$G$22</definedName>
    <definedName name="조골기초제품">[39]업종별제조원가!$G$21</definedName>
    <definedName name="조골상기말">'[40]상품수불(합산)'!$Q$43</definedName>
    <definedName name="조골상매">'[40]상품수불(합산)'!$L$44</definedName>
    <definedName name="조골상전">'[40]상품수불(합산)'!$D$43</definedName>
    <definedName name="조골상타계정">'[40]상품수불(합산)'!$N$43</definedName>
    <definedName name="조골타계정제품">[39]업종별제조원가!$G$18</definedName>
    <definedName name="조레기말제품">[39]조치원제조!$E$25</definedName>
    <definedName name="조레기초제품">[39]조치원제조!$E$23</definedName>
    <definedName name="조레타계정제품">[39]조치원제조!$C$17</definedName>
    <definedName name="조상기말">'[40]상품수불(합산)'!$Q$42</definedName>
    <definedName name="조상매입">'[40]상품수불(합산)'!$F$42</definedName>
    <definedName name="조상전월">'[40]상품수불(합산)'!$D$42</definedName>
    <definedName name="조상타계정">'[40]상품수불(합산)'!$N$42</definedName>
    <definedName name="조제기말제품">[39]업종별제조원가!$C$22</definedName>
    <definedName name="조제기초제품">[39]업종별제조원가!$C$21</definedName>
    <definedName name="조제타계정제품">[39]업종별제조원가!$C$18</definedName>
    <definedName name="조청기말제품">[39]업종별제조원가!$K$22</definedName>
    <definedName name="조청기초제품">[39]업종별제조원가!$K$21</definedName>
    <definedName name="조청타계정제품">[41]총제품수불!$AC$105</definedName>
    <definedName name="조회번호">#REF!</definedName>
    <definedName name="조회서번호">#REF!</definedName>
    <definedName name="조회서인쇄범위">#REF!</definedName>
    <definedName name="종_목">[24]회사정보!$C$13</definedName>
    <definedName name="종내기">BlankMacro1</definedName>
    <definedName name="주.임.종.단기채권">#REF!</definedName>
    <definedName name="주소">#REF!</definedName>
    <definedName name="중간요약" hidden="1">{#N/A,#N/A,FALSE,"BS";#N/A,#N/A,FALSE,"PL";#N/A,#N/A,FALSE,"처분";#N/A,#N/A,FALSE,"현금";#N/A,#N/A,FALSE,"매출";#N/A,#N/A,FALSE,"원가";#N/A,#N/A,FALSE,"경영"}</definedName>
    <definedName name="증감구로">[19]TB!#REF!</definedName>
    <definedName name="증감본사누계">[19]TB!#REF!</definedName>
    <definedName name="증감부평">[19]TB!#REF!</definedName>
    <definedName name="증감서울">[19]TB!#REF!</definedName>
    <definedName name="증감창원">[19]TB!#REF!</definedName>
    <definedName name="지점_data">#REF!</definedName>
    <definedName name="지점명">#REF!</definedName>
    <definedName name="직영공사">'[35]2.직영공사'!$B$4:$M$39</definedName>
    <definedName name="진숙">BlankMacro1</definedName>
    <definedName name="진짜">BlankMacro1</definedName>
    <definedName name="짜가">BlankMacro1</definedName>
    <definedName name="짜장">BlankMacro1</definedName>
    <definedName name="짜장면">BlankMacro1</definedName>
    <definedName name="짜증">BlankMacro1</definedName>
    <definedName name="짜짜로니">BlankMacro1</definedName>
    <definedName name="ㅊ" hidden="1">{#N/A,#N/A,FALSE,"BS";#N/A,#N/A,FALSE,"PL";#N/A,#N/A,FALSE,"처분";#N/A,#N/A,FALSE,"현금";#N/A,#N/A,FALSE,"매출";#N/A,#N/A,FALSE,"원가";#N/A,#N/A,FALSE,"경영"}</definedName>
    <definedName name="창원">[19]TB!#REF!</definedName>
    <definedName name="채권sort">#REF!</definedName>
    <definedName name="채권계정과목">#REF!</definedName>
    <definedName name="채권금액">#REF!</definedName>
    <definedName name="채권매출">#REF!</definedName>
    <definedName name="채권범위">#REF!</definedName>
    <definedName name="채권총">BlankMacro1</definedName>
    <definedName name="채무sort">#REF!</definedName>
    <definedName name="채무계정과목">#REF!</definedName>
    <definedName name="채무금액">#REF!</definedName>
    <definedName name="채무범위">#REF!</definedName>
    <definedName name="채무제목">#REF!</definedName>
    <definedName name="천안">[19]TB!#REF!</definedName>
    <definedName name="총괄표">#REF!</definedName>
    <definedName name="최">BlankMacro1</definedName>
    <definedName name="추가">BlankMacro1</definedName>
    <definedName name="충당금">'[42]24.보증금(전신전화가입권)'!#REF!</definedName>
    <definedName name="ㅋ" hidden="1">{#N/A,#N/A,FALSE,"BS";#N/A,#N/A,FALSE,"PL";#N/A,#N/A,FALSE,"처분";#N/A,#N/A,FALSE,"현금";#N/A,#N/A,FALSE,"매출";#N/A,#N/A,FALSE,"원가";#N/A,#N/A,FALSE,"경영"}</definedName>
    <definedName name="ㅋㅋ">#REF!</definedName>
    <definedName name="코드표">#REF!</definedName>
    <definedName name="ㅌ" hidden="1">{#N/A,#N/A,FALSE,"BS";#N/A,#N/A,FALSE,"PL";#N/A,#N/A,FALSE,"처분";#N/A,#N/A,FALSE,"현금";#N/A,#N/A,FALSE,"매출";#N/A,#N/A,FALSE,"원가";#N/A,#N/A,FALSE,"경영"}</definedName>
    <definedName name="타계정에서명세">'[43]타계정에서 명세서(PL상)'!#REF!</definedName>
    <definedName name="타공정에서">[43]상품수불!#REF!</definedName>
    <definedName name="타공정으로">#REF!</definedName>
    <definedName name="태우">BlankMacro1</definedName>
    <definedName name="템프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직충당금">'[44]118.세금과공과'!#REF!</definedName>
    <definedName name="투자유가증권">#REF!</definedName>
    <definedName name="특별손실">#REF!</definedName>
    <definedName name="특별이익">#REF!</definedName>
    <definedName name="특정현금과예금">#REF!</definedName>
    <definedName name="팩키지">#REF!</definedName>
    <definedName name="ㅎ" hidden="1">{#N/A,#N/A,FALSE,"BS";#N/A,#N/A,FALSE,"PL";#N/A,#N/A,FALSE,"처분";#N/A,#N/A,FALSE,"현금";#N/A,#N/A,FALSE,"매출";#N/A,#N/A,FALSE,"원가";#N/A,#N/A,FALSE,"경영"}</definedName>
    <definedName name="ㅎㅎ" hidden="1">{#N/A,#N/A,FALSE,"BS";#N/A,#N/A,FALSE,"PL";#N/A,#N/A,FALSE,"처분";#N/A,#N/A,FALSE,"현금";#N/A,#N/A,FALSE,"매출";#N/A,#N/A,FALSE,"원가";#N/A,#N/A,FALSE,"경영"}</definedName>
    <definedName name="하아">BlankMacro1</definedName>
    <definedName name="하카">BlankMacro1</definedName>
    <definedName name="한가">BlankMacro1</definedName>
    <definedName name="해캐">BlankMacro1</definedName>
    <definedName name="행높이조절">'[45]00건설추정대차대조표'!$23:$28,'[45]00건설추정대차대조표'!$29:$34,'[45]00건설추정대차대조표'!$36:$46,'[45]00건설추정대차대조표'!$48:$81</definedName>
    <definedName name="현금">#REF!</definedName>
    <definedName name="현금흐름" hidden="1">{#N/A,#N/A,FALSE,"BS";#N/A,#N/A,FALSE,"PL";#N/A,#N/A,FALSE,"처분";#N/A,#N/A,FALSE,"현금";#N/A,#N/A,FALSE,"매출";#N/A,#N/A,FALSE,"원가";#N/A,#N/A,FALSE,"경영"}</definedName>
    <definedName name="現代綜合商事經由分">#REF!</definedName>
    <definedName name="회">BlankMacro1</definedName>
    <definedName name="회사명">#REF!</definedName>
    <definedName name="회수">BlankMacro1</definedName>
    <definedName name="ㅏ">BlankMacro1</definedName>
    <definedName name="ㅏㅏㅏ">#REF!</definedName>
    <definedName name="ㅓ">BlankMacro1</definedName>
    <definedName name="ㅓ힌ㄹ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{#N/A,#N/A,FALSE,"BS";#N/A,#N/A,FALSE,"PL";#N/A,#N/A,FALSE,"처분";#N/A,#N/A,FALSE,"현금";#N/A,#N/A,FALSE,"매출";#N/A,#N/A,FALSE,"원가";#N/A,#N/A,FALSE,"경영"}</definedName>
    <definedName name="ㅗ두산">BlankMacro1</definedName>
    <definedName name="ㅛ" hidden="1">{#N/A,#N/A,FALSE,"BS";#N/A,#N/A,FALSE,"PL";#N/A,#N/A,FALSE,"처분";#N/A,#N/A,FALSE,"현금";#N/A,#N/A,FALSE,"매출";#N/A,#N/A,FALSE,"원가";#N/A,#N/A,FALSE,"경영"}</definedName>
    <definedName name="ㅜ">'[8]9-1차이내역.'!#REF!</definedName>
    <definedName name="ㅣ">BlankMacro1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3" l="1"/>
  <c r="H32" i="10"/>
  <c r="G32" i="10"/>
  <c r="H33" i="10"/>
  <c r="G33" i="10"/>
  <c r="F33" i="10"/>
  <c r="E9" i="3" l="1"/>
</calcChain>
</file>

<file path=xl/sharedStrings.xml><?xml version="1.0" encoding="utf-8"?>
<sst xmlns="http://schemas.openxmlformats.org/spreadsheetml/2006/main" count="588" uniqueCount="340">
  <si>
    <t>물건명</t>
    <phoneticPr fontId="1" type="noConversion"/>
  </si>
  <si>
    <t>취득금액</t>
    <phoneticPr fontId="1" type="noConversion"/>
  </si>
  <si>
    <t>재조달가 기준</t>
    <phoneticPr fontId="1" type="noConversion"/>
  </si>
  <si>
    <t>시가 기준</t>
    <phoneticPr fontId="1" type="noConversion"/>
  </si>
  <si>
    <t>구축물</t>
    <phoneticPr fontId="1" type="noConversion"/>
  </si>
  <si>
    <t>기계장치</t>
    <phoneticPr fontId="1" type="noConversion"/>
  </si>
  <si>
    <t>집기비품</t>
    <phoneticPr fontId="1" type="noConversion"/>
  </si>
  <si>
    <t>건   물</t>
    <phoneticPr fontId="1" type="noConversion"/>
  </si>
  <si>
    <t>합  계</t>
    <phoneticPr fontId="1" type="noConversion"/>
  </si>
  <si>
    <t>목적물</t>
    <phoneticPr fontId="1" type="noConversion"/>
  </si>
  <si>
    <t>목적물</t>
    <phoneticPr fontId="1" type="noConversion"/>
  </si>
  <si>
    <t>구  분</t>
    <phoneticPr fontId="1" type="noConversion"/>
  </si>
  <si>
    <t xml:space="preserve"> 신품이 아닌 중고품은 현저한 차이가  발생할 수 있으므로, 보험가입시 유의하시기 바랍니다.</t>
    <phoneticPr fontId="1" type="noConversion"/>
  </si>
  <si>
    <t>자산번호</t>
    <phoneticPr fontId="1" type="noConversion"/>
  </si>
  <si>
    <t>자산명</t>
    <phoneticPr fontId="1" type="noConversion"/>
  </si>
  <si>
    <t>취득일자</t>
    <phoneticPr fontId="1" type="noConversion"/>
  </si>
  <si>
    <t>(단위: 원)</t>
    <phoneticPr fontId="1" type="noConversion"/>
  </si>
  <si>
    <t>건물 합계</t>
    <phoneticPr fontId="1" type="noConversion"/>
  </si>
  <si>
    <t>구축물 합계</t>
    <phoneticPr fontId="1" type="noConversion"/>
  </si>
  <si>
    <t>기계장치 합계</t>
    <phoneticPr fontId="1" type="noConversion"/>
  </si>
  <si>
    <t>집기비품 합계</t>
    <phoneticPr fontId="1" type="noConversion"/>
  </si>
  <si>
    <t xml:space="preserve">                예상보험가액 총괄표</t>
    <phoneticPr fontId="1" type="noConversion"/>
  </si>
  <si>
    <t xml:space="preserve">  ▶ 보고서   문의: </t>
    <phoneticPr fontId="1" type="noConversion"/>
  </si>
  <si>
    <t xml:space="preserve"> - 상법 제670조, 제671조에서는 보험가액은 사고발생시의 가액을 보험가액으로  하도록 정하고 있으며,  본 안내서의 예상보험가액의 </t>
    <phoneticPr fontId="1" type="noConversion"/>
  </si>
  <si>
    <t xml:space="preserve"> - 예상보험가액은 보험가입 시점에서의 참고용 자료이며, 사고발생시의 가액과 차이가 발생할 수 있습니다. 특히, 재평가된 자산이거나</t>
    <phoneticPr fontId="1" type="noConversion"/>
  </si>
  <si>
    <t>유의사항</t>
    <phoneticPr fontId="1" type="noConversion"/>
  </si>
  <si>
    <t>보험계약자 참고용</t>
    <phoneticPr fontId="1" type="noConversion"/>
  </si>
  <si>
    <t>예상보험가액 안내</t>
    <phoneticPr fontId="1" type="noConversion"/>
  </si>
  <si>
    <t>제외자산</t>
    <phoneticPr fontId="1" type="noConversion"/>
  </si>
  <si>
    <t xml:space="preserve"> - 별도의 명시적인 합의가 없는 한 제외자산에 발생한 손해를 보상하지 아니합니다. 명기물건에 관한 자세한 사항은 보험약관의 내용을</t>
    <phoneticPr fontId="1" type="noConversion"/>
  </si>
  <si>
    <t xml:space="preserve"> 확인하여 주시기 바랍니다. [제외자산: 보험증권에 구체적으로 명기(기재)하여야만 보상 받을수 있는 물건]</t>
    <phoneticPr fontId="1" type="noConversion"/>
  </si>
  <si>
    <t xml:space="preserve">  ▶ 보험계약문의: </t>
    <phoneticPr fontId="1" type="noConversion"/>
  </si>
  <si>
    <t>위험관리연구소</t>
    <phoneticPr fontId="1" type="noConversion"/>
  </si>
  <si>
    <t>3. 별도의 명시적인 합의가 없는 한 제외자산에 발생한 손해를 보상하지 아니합니다. 제외되는 자산에 관한 자세한 사항은 보험약관의</t>
    <phoneticPr fontId="1" type="noConversion"/>
  </si>
  <si>
    <t xml:space="preserve">                예상보험가액 유의사항</t>
    <phoneticPr fontId="1" type="noConversion"/>
  </si>
  <si>
    <t>◀ 날짜로 입력</t>
    <phoneticPr fontId="1" type="noConversion"/>
  </si>
  <si>
    <t>제외자산 합계</t>
    <phoneticPr fontId="1" type="noConversion"/>
  </si>
  <si>
    <t>1. 상법 제670조, 제671조에서는 보험가액은 사고발생시의 가액을 보험가액으로  하도록 정하고 있으며,  본 안내서에서 제시하는</t>
    <phoneticPr fontId="1" type="noConversion"/>
  </si>
  <si>
    <t>2. 본 안내서는 보험가입 시점에서의 참고용 자료이며, 사고발생시의 가액과 차이가 발생할 수 있습니다. 특히, 재평가된 자산이거나</t>
    <phoneticPr fontId="1" type="noConversion"/>
  </si>
  <si>
    <t xml:space="preserve">  현재가액 = 재조달가액 - 감가공제액</t>
    <phoneticPr fontId="1" type="noConversion"/>
  </si>
  <si>
    <t xml:space="preserve">  * 감가공제액 = 재조달가액 x 총감가율</t>
    <phoneticPr fontId="1" type="noConversion"/>
  </si>
  <si>
    <t xml:space="preserve">  * 총감가율 = 경년감가율 x 경과년수</t>
    <phoneticPr fontId="1" type="noConversion"/>
  </si>
  <si>
    <t>비고</t>
    <phoneticPr fontId="1" type="noConversion"/>
  </si>
  <si>
    <t>비고</t>
    <phoneticPr fontId="1" type="noConversion"/>
  </si>
  <si>
    <t>소재지</t>
    <phoneticPr fontId="1" type="noConversion"/>
  </si>
  <si>
    <t xml:space="preserve">                예상보험가액 / 건물</t>
    <phoneticPr fontId="1" type="noConversion"/>
  </si>
  <si>
    <t xml:space="preserve">                예상보험가액 / 구축물</t>
    <phoneticPr fontId="1" type="noConversion"/>
  </si>
  <si>
    <t xml:space="preserve">                예상보험가액 / 기계장치</t>
    <phoneticPr fontId="1" type="noConversion"/>
  </si>
  <si>
    <t xml:space="preserve">                예상보험가액 / 집기비품</t>
    <phoneticPr fontId="1" type="noConversion"/>
  </si>
  <si>
    <r>
      <rPr>
        <sz val="14"/>
        <color theme="1"/>
        <rFont val="현대해상 고딕 Light"/>
        <family val="3"/>
        <charset val="129"/>
      </rPr>
      <t xml:space="preserve">   </t>
    </r>
    <r>
      <rPr>
        <sz val="12"/>
        <color theme="1"/>
        <rFont val="현대해상 고딕 Light"/>
        <family val="3"/>
        <charset val="129"/>
      </rPr>
      <t>신품이 아닌 중고품은 현저한 차이가  발생할 수 있으므로, 보험가입시 유의하시기 바랍니다.</t>
    </r>
    <phoneticPr fontId="1" type="noConversion"/>
  </si>
  <si>
    <r>
      <t xml:space="preserve"> </t>
    </r>
    <r>
      <rPr>
        <sz val="14"/>
        <color theme="1"/>
        <rFont val="현대해상 고딕 Light"/>
        <family val="3"/>
        <charset val="129"/>
      </rPr>
      <t xml:space="preserve">  </t>
    </r>
    <r>
      <rPr>
        <sz val="12"/>
        <color theme="1"/>
        <rFont val="현대해상 고딕 Light"/>
        <family val="3"/>
        <charset val="129"/>
      </rPr>
      <t>내용을 확인하여 주시기 바랍니다. [제외자산: 보험증권에 구체적으로 명기(기재)하여야만 보상 받을수 있는 물건]</t>
    </r>
    <phoneticPr fontId="1" type="noConversion"/>
  </si>
  <si>
    <t>주요 검토사항</t>
    <phoneticPr fontId="1" type="noConversion"/>
  </si>
  <si>
    <t xml:space="preserve">                예상보험가액 평가방법</t>
    <phoneticPr fontId="1" type="noConversion"/>
  </si>
  <si>
    <t>1. 예상보험가액은 손해보험협회 발행 '보험가액 및 손해액의 평가기준(2010)'에 근거하여 아래와 같이 평가되었습니다.</t>
    <phoneticPr fontId="1" type="noConversion"/>
  </si>
  <si>
    <t xml:space="preserve">2. 평가대상물건에 대하여 과거 시점의 취득가액으로부터 이후 평가시점까지의 가격변동율을 곱하는 간접평가법에 의하여 </t>
    <phoneticPr fontId="1" type="noConversion"/>
  </si>
  <si>
    <t>3. 기계장치와 공기구의 내/외자 분류는 별도의 협의가 없는 한 전부를 내자로 산출하여 드립니다.</t>
    <phoneticPr fontId="1" type="noConversion"/>
  </si>
  <si>
    <t>4. 동·식물, 무형자산 및 이와 유사한 항목, 예술품 등은 가격변동율을 적용하는 간접평가에 의한 예상보험가액을 산출할 수 없습니다.</t>
    <phoneticPr fontId="1" type="noConversion"/>
  </si>
  <si>
    <t>근거자료</t>
    <phoneticPr fontId="1" type="noConversion"/>
  </si>
  <si>
    <t xml:space="preserve"> 자료명: </t>
    <phoneticPr fontId="1" type="noConversion"/>
  </si>
  <si>
    <t xml:space="preserve"> 기준 취득금액</t>
    <phoneticPr fontId="1" type="noConversion"/>
  </si>
  <si>
    <t xml:space="preserve"> 기준 취득일자</t>
    <phoneticPr fontId="1" type="noConversion"/>
  </si>
  <si>
    <r>
      <t xml:space="preserve"> </t>
    </r>
    <r>
      <rPr>
        <sz val="14"/>
        <color theme="1"/>
        <rFont val="현대해상 고딕 Light"/>
        <family val="3"/>
        <charset val="129"/>
      </rPr>
      <t xml:space="preserve">  </t>
    </r>
    <r>
      <rPr>
        <sz val="12"/>
        <color theme="1"/>
        <rFont val="현대해상 고딕 Light"/>
        <family val="3"/>
        <charset val="129"/>
      </rPr>
      <t>예상보험가액의 사용여부는 보험계약자의 선택사항임을 알려드립니다.</t>
    </r>
    <phoneticPr fontId="1" type="noConversion"/>
  </si>
  <si>
    <t>4. 보험 가입 전, 본 안내서의 내용을 반드시 검토하시어 누락되거나 중복된 자산에 관한 내용을 통보하여 주시면 신속히 조치를</t>
    <phoneticPr fontId="1" type="noConversion"/>
  </si>
  <si>
    <r>
      <t xml:space="preserve"> </t>
    </r>
    <r>
      <rPr>
        <sz val="14"/>
        <color theme="1"/>
        <rFont val="현대해상 고딕 Light"/>
        <family val="3"/>
        <charset val="129"/>
      </rPr>
      <t xml:space="preserve">  </t>
    </r>
    <r>
      <rPr>
        <sz val="12"/>
        <color theme="1"/>
        <rFont val="현대해상 고딕 Light"/>
        <family val="3"/>
        <charset val="129"/>
      </rPr>
      <t>취하여 드리겠습니다.</t>
    </r>
    <phoneticPr fontId="1" type="noConversion"/>
  </si>
  <si>
    <t xml:space="preserve">  * 경과년수 = 평가년월 - 취득년월 (월단위 미만 절사)</t>
    <phoneticPr fontId="1" type="noConversion"/>
  </si>
  <si>
    <t xml:space="preserve"> 채택 및 사용여부는 보험계약자의 선택사항임을 알려드립니다.</t>
    <phoneticPr fontId="1" type="noConversion"/>
  </si>
  <si>
    <t xml:space="preserve">   재조달가액을 추산하였고, 사용손모 및 경과년수에 대응하여 감가공제를 함으로서 시가액(현재가액)을 산출하였습니다.</t>
    <phoneticPr fontId="1" type="noConversion"/>
  </si>
  <si>
    <t xml:space="preserve">   단, 건물의 재조달가액은 한국부동산원 발행 건물신축단가표의 표준단가를 근거로 추산될 수 있습니다.</t>
    <phoneticPr fontId="1" type="noConversion"/>
  </si>
  <si>
    <t xml:space="preserve">   아래와 같습니다.</t>
    <phoneticPr fontId="1" type="noConversion"/>
  </si>
  <si>
    <t xml:space="preserve">5. 예상보험가액은 귀사로부터 제공받은 자료의 자산구분 및 자산명을 근거로 평가되었으며, 기준이된 취득금액과 취득일자는 </t>
    <phoneticPr fontId="1" type="noConversion"/>
  </si>
  <si>
    <t xml:space="preserve"> - 본 예상보험가액은 귀사로부터 제공받은 자료의 자산구분 및 자산명을 근거로 평가되었습니다.</t>
    <phoneticPr fontId="1" type="noConversion"/>
  </si>
  <si>
    <t>주요내용</t>
    <phoneticPr fontId="1" type="noConversion"/>
  </si>
  <si>
    <t>* 취득금액 기준</t>
    <phoneticPr fontId="1" type="noConversion"/>
  </si>
  <si>
    <t>* 무형자산 제외</t>
  </si>
  <si>
    <t>- 기계장치의 내/외자 분류가 제공되지 않아 자산 전부를 내자로 산출하여 드리오니, 보험가입시 확인하시기 바랍니다.</t>
    <phoneticPr fontId="1" type="noConversion"/>
  </si>
  <si>
    <t>경기그린에너지㈜</t>
    <phoneticPr fontId="1" type="noConversion"/>
  </si>
  <si>
    <t>공기업보험부</t>
    <phoneticPr fontId="1" type="noConversion"/>
  </si>
  <si>
    <t>"취득일자"</t>
    <phoneticPr fontId="1" type="noConversion"/>
  </si>
  <si>
    <t>자산코드</t>
    <phoneticPr fontId="1" type="noConversion"/>
  </si>
  <si>
    <t>000001</t>
  </si>
  <si>
    <t>건물</t>
  </si>
  <si>
    <t>000002</t>
  </si>
  <si>
    <t>건물(취득세)</t>
  </si>
  <si>
    <t>000003</t>
  </si>
  <si>
    <t>전기실</t>
  </si>
  <si>
    <t>2012/04/01</t>
  </si>
  <si>
    <t>2012/11/01</t>
  </si>
  <si>
    <t>2013/12/31</t>
  </si>
  <si>
    <t>화성</t>
  </si>
  <si>
    <t>화성</t>
    <phoneticPr fontId="1" type="noConversion"/>
  </si>
  <si>
    <t>- 취득세는 가액산출에서 제외하였으니 보험가입시 확인하시기 바랍니다.</t>
    <phoneticPr fontId="1" type="noConversion"/>
  </si>
  <si>
    <t>변전소 적용</t>
    <phoneticPr fontId="1" type="noConversion"/>
  </si>
  <si>
    <t>공장 적용</t>
    <phoneticPr fontId="1" type="noConversion"/>
  </si>
  <si>
    <t>000004</t>
  </si>
  <si>
    <t>도시가스시설(도시가스 시설분담금)</t>
  </si>
  <si>
    <t>000005</t>
  </si>
  <si>
    <t>상하수도시설(상하수도 시설분담금)</t>
  </si>
  <si>
    <t>000006</t>
  </si>
  <si>
    <t>전기시설(전기시설 분담금)</t>
  </si>
  <si>
    <t>000007</t>
  </si>
  <si>
    <t>전력설계시설(전력설계 시설부담금)</t>
  </si>
  <si>
    <t>000008</t>
  </si>
  <si>
    <t>발전기반시설(삼천리이에스)</t>
  </si>
  <si>
    <t>000009</t>
  </si>
  <si>
    <t>콘크리트 지반시설(구국토건)</t>
  </si>
  <si>
    <t>000010</t>
  </si>
  <si>
    <t>상수도개축시설(상수도원인자부담금)</t>
  </si>
  <si>
    <t>화성</t>
    <phoneticPr fontId="1" type="noConversion"/>
  </si>
  <si>
    <t>2012/10/25</t>
  </si>
  <si>
    <t>2012/11/14</t>
  </si>
  <si>
    <t>2012/12/20</t>
  </si>
  <si>
    <t>2013/04/01</t>
  </si>
  <si>
    <t>2014/12/30</t>
  </si>
  <si>
    <t>000011</t>
  </si>
  <si>
    <t>발전설비1호기~12호기/포스코에너지</t>
  </si>
  <si>
    <t>000012</t>
  </si>
  <si>
    <t>발전설비13호기~21호기/포스코에너지</t>
  </si>
  <si>
    <t>000013</t>
  </si>
  <si>
    <t>발전설비부대시설</t>
  </si>
  <si>
    <t>000014</t>
  </si>
  <si>
    <t>변압기및가스개폐장치</t>
  </si>
  <si>
    <t>000016</t>
  </si>
  <si>
    <t>000019</t>
  </si>
  <si>
    <t>000021</t>
  </si>
  <si>
    <t>000022</t>
  </si>
  <si>
    <t>스택1호기/한국퓨얼셀</t>
  </si>
  <si>
    <t>000023</t>
  </si>
  <si>
    <t>스택2호기/한국퓨얼셀</t>
  </si>
  <si>
    <t>000024</t>
  </si>
  <si>
    <t>000025</t>
  </si>
  <si>
    <t>스택4호기/한국퓨얼셀</t>
  </si>
  <si>
    <t>000026</t>
  </si>
  <si>
    <t>000027</t>
  </si>
  <si>
    <t>000028</t>
  </si>
  <si>
    <t>000029</t>
  </si>
  <si>
    <t>000030</t>
  </si>
  <si>
    <t>000031</t>
  </si>
  <si>
    <t>스택11호기/한국퓨얼셀</t>
  </si>
  <si>
    <t>000032</t>
  </si>
  <si>
    <t>스택13호기/한국퓨얼셀</t>
  </si>
  <si>
    <t>000033</t>
  </si>
  <si>
    <t>000034</t>
  </si>
  <si>
    <t>000035</t>
  </si>
  <si>
    <t>000036</t>
  </si>
  <si>
    <t>000037</t>
  </si>
  <si>
    <t>000038</t>
  </si>
  <si>
    <t>스택21호기/한국퓨얼셀</t>
  </si>
  <si>
    <t>2013/09/01</t>
  </si>
  <si>
    <t>2014/01/08</t>
  </si>
  <si>
    <t>2020/02/21</t>
  </si>
  <si>
    <t>2020/02/28</t>
  </si>
  <si>
    <t>2020/03/11</t>
  </si>
  <si>
    <t>2020/04/23</t>
  </si>
  <si>
    <t>2020/05/21</t>
  </si>
  <si>
    <t>000015</t>
  </si>
  <si>
    <t>사무실 사무용 비품구매</t>
  </si>
  <si>
    <t>전자제품외</t>
  </si>
  <si>
    <t>000018</t>
  </si>
  <si>
    <t>가습기2대</t>
  </si>
  <si>
    <t>디카 EC-ST200FAPB</t>
  </si>
  <si>
    <t>000020</t>
  </si>
  <si>
    <t>컴퓨터외</t>
  </si>
  <si>
    <t>회의용탁자외</t>
  </si>
  <si>
    <t>빔프로젝트및전동스크린</t>
  </si>
  <si>
    <t>PC구입</t>
  </si>
  <si>
    <t>노트북</t>
  </si>
  <si>
    <t>모니터</t>
  </si>
  <si>
    <t>컴퓨터</t>
  </si>
  <si>
    <t>비품</t>
  </si>
  <si>
    <t>가전기기</t>
  </si>
  <si>
    <t>디지털온도계</t>
  </si>
  <si>
    <t>캐비넷</t>
  </si>
  <si>
    <t>냉난방기</t>
  </si>
  <si>
    <t>간판/채널사인</t>
  </si>
  <si>
    <t>서버&amp;웹메일</t>
  </si>
  <si>
    <t>폐기물통</t>
  </si>
  <si>
    <t>000039</t>
  </si>
  <si>
    <t>런닝머신</t>
  </si>
  <si>
    <t>000040</t>
  </si>
  <si>
    <t>에어컨</t>
  </si>
  <si>
    <t>000041</t>
  </si>
  <si>
    <t>이동식 안전작업대</t>
  </si>
  <si>
    <t>000042</t>
  </si>
  <si>
    <t>스미스머신</t>
  </si>
  <si>
    <t>000043</t>
  </si>
  <si>
    <t>클럽런닝머신</t>
  </si>
  <si>
    <t>000044</t>
  </si>
  <si>
    <t>에버롤</t>
  </si>
  <si>
    <t>000045</t>
  </si>
  <si>
    <t>이너아웃타이</t>
  </si>
  <si>
    <t>000046</t>
  </si>
  <si>
    <t>000047</t>
  </si>
  <si>
    <t>대기배출시설 측정사다리</t>
  </si>
  <si>
    <t>000048</t>
  </si>
  <si>
    <t>2층시스템에어컨</t>
  </si>
  <si>
    <t>000049</t>
  </si>
  <si>
    <t>이동식 안전교육장</t>
  </si>
  <si>
    <t>000050</t>
  </si>
  <si>
    <t>이동식 에어컨-안전</t>
  </si>
  <si>
    <t>000051</t>
  </si>
  <si>
    <t>1열3번 CCTV</t>
  </si>
  <si>
    <t>000052</t>
  </si>
  <si>
    <t>비상세척부스</t>
  </si>
  <si>
    <t>000053</t>
  </si>
  <si>
    <t>HMI하드웨어(PC)</t>
  </si>
  <si>
    <t>2012/01/27</t>
  </si>
  <si>
    <t>2012/02/07</t>
  </si>
  <si>
    <t>2012/11/06</t>
  </si>
  <si>
    <t>2012/11/26</t>
  </si>
  <si>
    <t>2012/12/10</t>
  </si>
  <si>
    <t>2012/12/12</t>
  </si>
  <si>
    <t>2012/12/14</t>
  </si>
  <si>
    <t>2013/02/05</t>
  </si>
  <si>
    <t>2013/06/11</t>
  </si>
  <si>
    <t>2013/07/10</t>
  </si>
  <si>
    <t>2013/07/24</t>
  </si>
  <si>
    <t>2013/09/26</t>
  </si>
  <si>
    <t>2013/10/08</t>
  </si>
  <si>
    <t>2013/08/20</t>
  </si>
  <si>
    <t>2013/11/06</t>
  </si>
  <si>
    <t>2013/12/23</t>
  </si>
  <si>
    <t>2014/03/05</t>
  </si>
  <si>
    <t>2014/03/04</t>
  </si>
  <si>
    <t>2015/02/16</t>
  </si>
  <si>
    <t>2015/05/28</t>
  </si>
  <si>
    <t>2015/09/05</t>
  </si>
  <si>
    <t>2015/12/07</t>
  </si>
  <si>
    <t>2016/01/19</t>
  </si>
  <si>
    <t>2019/08/29</t>
  </si>
  <si>
    <t>2021/01/29</t>
  </si>
  <si>
    <t>2021/09/14</t>
  </si>
  <si>
    <t>2021/10/21</t>
  </si>
  <si>
    <t>2022/04/22</t>
  </si>
  <si>
    <t>2022/05/07</t>
  </si>
  <si>
    <t>2022/06/02</t>
  </si>
  <si>
    <t>2022/07/26</t>
  </si>
  <si>
    <t>2022/10/27</t>
  </si>
  <si>
    <t>2022/12/01</t>
  </si>
  <si>
    <t>2022/12/09</t>
  </si>
  <si>
    <t>* 취득세 제외</t>
    <phoneticPr fontId="1" type="noConversion"/>
  </si>
  <si>
    <t>소프트웨어</t>
    <phoneticPr fontId="1" type="noConversion"/>
  </si>
  <si>
    <t>열배관공급계약</t>
    <phoneticPr fontId="1" type="noConversion"/>
  </si>
  <si>
    <t>취득세</t>
    <phoneticPr fontId="1" type="noConversion"/>
  </si>
  <si>
    <t>유재우 과장 (02-3701-8707)</t>
    <phoneticPr fontId="1" type="noConversion"/>
  </si>
  <si>
    <t>윤진경 과장 (02-3289-6131)</t>
    <phoneticPr fontId="1" type="noConversion"/>
  </si>
  <si>
    <t>2026년 3월 31일 기준 고정자산관리대장-경기그린에너지.xlsx / Excel File</t>
    <phoneticPr fontId="1" type="noConversion"/>
  </si>
  <si>
    <t>스택12호기/한국퓨얼셀</t>
  </si>
  <si>
    <t>스택10호기/FCE</t>
  </si>
  <si>
    <t>스택15호기/FCE</t>
  </si>
  <si>
    <t>스택14호기/FCE</t>
  </si>
  <si>
    <t>스택 3호기/FCE</t>
  </si>
  <si>
    <t>스택 5호기/FCE</t>
  </si>
  <si>
    <t>스택 6호기/FCE</t>
  </si>
  <si>
    <t>스택 7호기/FCE</t>
  </si>
  <si>
    <t>스택 8호기/FCE</t>
  </si>
  <si>
    <t>스택 9호기/FCE</t>
  </si>
  <si>
    <t>스택 16호기/FCE</t>
  </si>
  <si>
    <t>스택 17호기/FCE</t>
  </si>
  <si>
    <t>스택 18호기/FCE</t>
  </si>
  <si>
    <t>스택 19호기/FCE</t>
  </si>
  <si>
    <t>스택 20호기/FCE</t>
  </si>
  <si>
    <t>000054</t>
  </si>
  <si>
    <t>스택 21호기/FCE</t>
  </si>
  <si>
    <t>000055</t>
  </si>
  <si>
    <t>스택 13호기/FCE</t>
  </si>
  <si>
    <t>000056</t>
  </si>
  <si>
    <t>스택 11호기/FCE</t>
  </si>
  <si>
    <t>2023/12/12</t>
  </si>
  <si>
    <t>2024/10/26</t>
  </si>
  <si>
    <t>2024/10/29</t>
  </si>
  <si>
    <t>2025/04/26</t>
  </si>
  <si>
    <t>2025/05/17</t>
  </si>
  <si>
    <t>2025/06/06</t>
  </si>
  <si>
    <t>2025/08/23</t>
  </si>
  <si>
    <t>2025/10/18</t>
  </si>
  <si>
    <t>2026/01/09</t>
  </si>
  <si>
    <t>2026/02/14</t>
  </si>
  <si>
    <t>2026/03/26</t>
  </si>
  <si>
    <t>GIS 3번 변압기 감시용 CCTV</t>
  </si>
  <si>
    <t>2023/09/25</t>
  </si>
  <si>
    <t>주전기실 에어컨</t>
  </si>
  <si>
    <t>2024/07/10</t>
  </si>
  <si>
    <t>무인차단기</t>
  </si>
  <si>
    <t>2025/01/02</t>
  </si>
  <si>
    <t>000057</t>
  </si>
  <si>
    <t>혼스피커</t>
  </si>
  <si>
    <t>2025/05/09</t>
  </si>
  <si>
    <t>000058</t>
  </si>
  <si>
    <t>공유PC</t>
  </si>
  <si>
    <t>2026/03/04</t>
  </si>
  <si>
    <t>000059</t>
  </si>
  <si>
    <t>자동자바라</t>
  </si>
  <si>
    <t>2026/03/25</t>
  </si>
  <si>
    <t>OfficeSTD 2010</t>
  </si>
  <si>
    <t>2012/02/01</t>
  </si>
  <si>
    <t>Smart A</t>
  </si>
  <si>
    <t>2013/09/17</t>
  </si>
  <si>
    <t>NEO ICUBE G20</t>
  </si>
  <si>
    <t>2017/04/19</t>
  </si>
  <si>
    <t>Office 2016 Home and Business PKC 한글 11</t>
  </si>
  <si>
    <t>2018/01/22</t>
  </si>
  <si>
    <t>모니터링시스템</t>
  </si>
  <si>
    <t>2020/06/23</t>
  </si>
  <si>
    <t>발전소운전용 HMI</t>
  </si>
  <si>
    <t>아마란스10</t>
  </si>
  <si>
    <t>2024/06/10</t>
  </si>
  <si>
    <t>모니터링시스템개선(FCE)</t>
  </si>
  <si>
    <t>2024/11/20</t>
  </si>
  <si>
    <t>모니터링시스템 클라이언트</t>
  </si>
  <si>
    <t>2025/06/10</t>
  </si>
  <si>
    <t>열공급계약/휴세스</t>
  </si>
  <si>
    <t>소프트웨어</t>
  </si>
  <si>
    <t>열배관공급계약</t>
  </si>
  <si>
    <t>소프트웨어 소계</t>
    <phoneticPr fontId="1" type="noConversion"/>
  </si>
  <si>
    <t>열배관공급계약 소계</t>
    <phoneticPr fontId="1" type="noConversion"/>
  </si>
  <si>
    <t>"기초가액"+"신규취득및증가"-"당기감소액"</t>
    <phoneticPr fontId="1" type="noConversion"/>
  </si>
  <si>
    <t>- 기계장치의 내/외자 분류가 제공되지 않아 자산 전부를 내자로 산출하여 드리오니, 보험가입시 확인하시기 바랍니다.</t>
  </si>
  <si>
    <t xml:space="preserve">                예상보험가액 / 제외자산(소프트웨어, 열배관공급계약)</t>
    <phoneticPr fontId="1" type="noConversion"/>
  </si>
  <si>
    <t>제외자산</t>
    <phoneticPr fontId="1" type="noConversion"/>
  </si>
  <si>
    <t>기계장치 제외자산 합계</t>
    <phoneticPr fontId="1" type="noConversion"/>
  </si>
  <si>
    <t>취득금액 0원</t>
  </si>
  <si>
    <t>취득금액 0원</t>
    <phoneticPr fontId="1" type="noConversion"/>
  </si>
  <si>
    <t>* 취득금액 0원 자산</t>
    <phoneticPr fontId="1" type="noConversion"/>
  </si>
  <si>
    <t xml:space="preserve">  기계장치 중 취득금액이 0원인 자산은 제외되었으니, 보험가입시 확인하시기 바랍니다.</t>
    <phoneticPr fontId="1" type="noConversion"/>
  </si>
  <si>
    <t>- 건물의 구조는 건축물대장 상의 구조를 적용하여 산출하였습니다.</t>
    <phoneticPr fontId="1" type="noConversion"/>
  </si>
  <si>
    <t>- 소프트웨어, 열배관공급계약 등 무형자산의 경우 산출에서 제외하였으니, 보험가입시 확인하시기 바랍니다.</t>
    <phoneticPr fontId="1" type="noConversion"/>
  </si>
  <si>
    <t>- 시설분담금 및 원인자부담금 등은 산출에서 제외하였으니, 보험가입 시 확인하시기 바랍니다.</t>
    <phoneticPr fontId="1" type="noConversion"/>
  </si>
  <si>
    <t>구축물 제외자산 합계</t>
    <phoneticPr fontId="1" type="noConversion"/>
  </si>
  <si>
    <t>건물 제외자산 합계</t>
    <phoneticPr fontId="1" type="noConversion"/>
  </si>
  <si>
    <t>- 취득세, 시설분담금, 원인자부담금, 소프트웨어, 열배관공급계약 항목은 산출에서 제외하였으니, 보험가입시 확인하시기 바랍니다.</t>
    <phoneticPr fontId="1" type="noConversion"/>
  </si>
  <si>
    <t xml:space="preserve">- 소재지 주소 : 경기 화성시 만세구 향남읍 발안공단로3길77 </t>
    <phoneticPr fontId="1" type="noConversion"/>
  </si>
  <si>
    <t>- 건물의 구조는 건축물대장 상의 구조를 적용하여 산출하였습니다.</t>
  </si>
  <si>
    <t>기계장치</t>
    <phoneticPr fontId="1" type="noConversion"/>
  </si>
  <si>
    <t>구축물</t>
    <phoneticPr fontId="1" type="noConversion"/>
  </si>
  <si>
    <t>* 시설분담금 제외</t>
    <phoneticPr fontId="1" type="noConversion"/>
  </si>
  <si>
    <t xml:space="preserve">- 취득금액이 0원인 자산은 산출에서 제외하였으니 보험가입 시 확인하시기 바랍니다. </t>
    <phoneticPr fontId="1" type="noConversion"/>
  </si>
  <si>
    <t>경기그린에너지㈜</t>
  </si>
  <si>
    <t>2026.04.23 폐기</t>
    <phoneticPr fontId="1" type="noConversion"/>
  </si>
  <si>
    <t>스택 4호기/FCE</t>
  </si>
  <si>
    <t>2026/04/23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</si>
</sst>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yyyy&quot;년&quot;\ m&quot;월&quot;;@"/>
    <numFmt numFmtId="177" formatCode="_ * #,##0_ ;_ * \-#,##0_ ;_ * &quot;-&quot;_ ;_ @_ "/>
    <numFmt numFmtId="178" formatCode="&quot;예상보험가액 (&quot;yyyy&quot;년&quot;\ m&quot;월&quot;&quot; 기준)&quot;"/>
    <numFmt numFmtId="179" formatCode="&quot;건물 / &quot;@"/>
    <numFmt numFmtId="180" formatCode="&quot;구축물 / &quot;@"/>
    <numFmt numFmtId="181" formatCode="&quot;기계장치 / &quot;@"/>
    <numFmt numFmtId="182" formatCode="&quot;집기비품 / &quot;@"/>
    <numFmt numFmtId="183" formatCode="&quot;제외자산 / &quot;@"/>
    <numFmt numFmtId="184" formatCode="@&quot; / 2026년 예상보험가액 총괄표 - 목적물 기준&quot;"/>
  </numFmts>
  <fonts count="3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6"/>
      <color theme="1"/>
      <name val="현대해상 마음체 Regular"/>
      <family val="3"/>
      <charset val="129"/>
    </font>
    <font>
      <sz val="16"/>
      <color rgb="FF002F70"/>
      <name val="현대해상 마음체 Regular"/>
      <family val="3"/>
      <charset val="129"/>
    </font>
    <font>
      <b/>
      <sz val="32"/>
      <color theme="1"/>
      <name val="현대해상 마음체 Regular"/>
      <family val="3"/>
      <charset val="129"/>
    </font>
    <font>
      <sz val="28"/>
      <color theme="1"/>
      <name val="현대해상 마음체 Regular"/>
      <family val="3"/>
      <charset val="129"/>
    </font>
    <font>
      <sz val="11"/>
      <color rgb="FF002F70"/>
      <name val="맑은 고딕"/>
      <family val="2"/>
      <scheme val="minor"/>
    </font>
    <font>
      <b/>
      <sz val="10"/>
      <color theme="1"/>
      <name val="현대해상 고딕 Light"/>
      <family val="3"/>
      <charset val="129"/>
    </font>
    <font>
      <sz val="11"/>
      <color theme="1"/>
      <name val="맑은 고딕"/>
      <family val="2"/>
      <scheme val="minor"/>
    </font>
    <font>
      <sz val="11"/>
      <color theme="1"/>
      <name val="현대해상 고딕 Light"/>
      <family val="3"/>
      <charset val="129"/>
    </font>
    <font>
      <sz val="10"/>
      <color theme="1"/>
      <name val="현대해상 고딕 Light"/>
      <family val="3"/>
      <charset val="129"/>
    </font>
    <font>
      <b/>
      <sz val="11"/>
      <color theme="1"/>
      <name val="현대해상 고딕 Light"/>
      <family val="3"/>
      <charset val="129"/>
    </font>
    <font>
      <sz val="26"/>
      <color theme="1"/>
      <name val="현대해상 고딕 Light"/>
      <family val="3"/>
      <charset val="129"/>
    </font>
    <font>
      <sz val="10"/>
      <color theme="1"/>
      <name val="맑은 고딕"/>
      <family val="2"/>
      <scheme val="minor"/>
    </font>
    <font>
      <b/>
      <sz val="11"/>
      <color theme="0"/>
      <name val="현대해상 고딕 Light"/>
      <family val="3"/>
      <charset val="129"/>
    </font>
    <font>
      <sz val="12"/>
      <name val="굴림체"/>
      <family val="3"/>
      <charset val="129"/>
    </font>
    <font>
      <sz val="12"/>
      <name val="현대해상 고딕 Light"/>
      <family val="3"/>
      <charset val="129"/>
    </font>
    <font>
      <sz val="10"/>
      <name val="현대해상 고딕 Light"/>
      <family val="3"/>
      <charset val="129"/>
    </font>
    <font>
      <b/>
      <sz val="35"/>
      <color theme="1"/>
      <name val="현대해상 마음체 Regular"/>
      <family val="3"/>
      <charset val="129"/>
    </font>
    <font>
      <sz val="10"/>
      <color rgb="FFFF0000"/>
      <name val="현대해상 고딕 Light"/>
      <family val="3"/>
      <charset val="129"/>
    </font>
    <font>
      <b/>
      <sz val="10"/>
      <color theme="0"/>
      <name val="현대해상 고딕 Light"/>
      <family val="3"/>
      <charset val="129"/>
    </font>
    <font>
      <sz val="12"/>
      <color theme="1"/>
      <name val="현대해상 고딕 Light"/>
      <family val="3"/>
      <charset val="129"/>
    </font>
    <font>
      <b/>
      <sz val="12"/>
      <color theme="0"/>
      <name val="현대해상 고딕 Light"/>
      <family val="3"/>
      <charset val="129"/>
    </font>
    <font>
      <b/>
      <sz val="12"/>
      <color rgb="FF002F70"/>
      <name val="현대해상 고딕 Light"/>
      <family val="3"/>
      <charset val="129"/>
    </font>
    <font>
      <sz val="14"/>
      <color theme="1"/>
      <name val="현대해상 고딕 Light"/>
      <family val="3"/>
      <charset val="129"/>
    </font>
    <font>
      <sz val="11"/>
      <name val="돋움"/>
      <family val="3"/>
      <charset val="129"/>
    </font>
    <font>
      <b/>
      <sz val="11"/>
      <color theme="1"/>
      <name val="맑은 고딕"/>
      <family val="2"/>
      <scheme val="minor"/>
    </font>
    <font>
      <sz val="11"/>
      <color rgb="FFFF0000"/>
      <name val="현대해상 고딕 Light"/>
      <family val="3"/>
      <charset val="129"/>
    </font>
    <font>
      <sz val="11"/>
      <color rgb="FFFF0000"/>
      <name val="맑은 고딕"/>
      <family val="2"/>
      <scheme val="minor"/>
    </font>
    <font>
      <sz val="10"/>
      <color rgb="FFFF0000"/>
      <name val="맑은 고딕"/>
      <family val="3"/>
      <charset val="129"/>
    </font>
    <font>
      <b/>
      <sz val="10"/>
      <color rgb="FFFF0000"/>
      <name val="현대해상 고딕 Light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18D00"/>
        <bgColor indexed="64"/>
      </patternFill>
    </fill>
    <fill>
      <patternFill patternType="solid">
        <fgColor rgb="FF002F70"/>
        <bgColor indexed="64"/>
      </patternFill>
    </fill>
    <fill>
      <patternFill patternType="solid">
        <fgColor rgb="FFDFE8FF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141B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F18D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medium">
        <color rgb="FF999999"/>
      </bottom>
      <diagonal/>
    </border>
    <border>
      <left/>
      <right/>
      <top/>
      <bottom style="medium">
        <color rgb="FF141B5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rgb="FFF18D00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41" fontId="8" fillId="0" borderId="0" applyFont="0" applyFill="0" applyBorder="0" applyAlignment="0" applyProtection="0">
      <alignment vertical="center"/>
    </xf>
    <xf numFmtId="0" fontId="15" fillId="0" borderId="0"/>
    <xf numFmtId="177" fontId="15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</cellStyleXfs>
  <cellXfs count="140">
    <xf numFmtId="0" fontId="0" fillId="0" borderId="0" xfId="0"/>
    <xf numFmtId="0" fontId="0" fillId="2" borderId="0" xfId="0" applyFill="1"/>
    <xf numFmtId="0" fontId="0" fillId="3" borderId="0" xfId="0" applyFill="1"/>
    <xf numFmtId="0" fontId="6" fillId="3" borderId="0" xfId="0" applyFont="1" applyFill="1"/>
    <xf numFmtId="0" fontId="6" fillId="4" borderId="0" xfId="0" applyFont="1" applyFill="1"/>
    <xf numFmtId="0" fontId="5" fillId="2" borderId="0" xfId="0" applyFont="1" applyFill="1"/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41" fontId="10" fillId="0" borderId="5" xfId="1" applyFont="1" applyBorder="1" applyAlignment="1">
      <alignment vertical="center"/>
    </xf>
    <xf numFmtId="41" fontId="10" fillId="0" borderId="6" xfId="1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0" fillId="6" borderId="0" xfId="0" applyFill="1"/>
    <xf numFmtId="0" fontId="14" fillId="4" borderId="7" xfId="0" applyFont="1" applyFill="1" applyBorder="1" applyAlignment="1">
      <alignment vertical="center"/>
    </xf>
    <xf numFmtId="0" fontId="0" fillId="0" borderId="8" xfId="0" applyBorder="1"/>
    <xf numFmtId="0" fontId="0" fillId="7" borderId="0" xfId="0" applyFill="1"/>
    <xf numFmtId="0" fontId="7" fillId="5" borderId="1" xfId="0" applyFont="1" applyFill="1" applyBorder="1" applyAlignment="1">
      <alignment horizontal="center" vertical="center"/>
    </xf>
    <xf numFmtId="41" fontId="10" fillId="0" borderId="9" xfId="1" applyFont="1" applyBorder="1" applyAlignment="1">
      <alignment vertical="center"/>
    </xf>
    <xf numFmtId="0" fontId="9" fillId="0" borderId="10" xfId="0" quotePrefix="1" applyFont="1" applyBorder="1"/>
    <xf numFmtId="0" fontId="0" fillId="0" borderId="10" xfId="0" applyBorder="1"/>
    <xf numFmtId="0" fontId="0" fillId="0" borderId="11" xfId="0" applyBorder="1"/>
    <xf numFmtId="41" fontId="10" fillId="0" borderId="5" xfId="1" applyFont="1" applyBorder="1" applyAlignment="1">
      <alignment horizontal="left" vertical="center"/>
    </xf>
    <xf numFmtId="41" fontId="10" fillId="0" borderId="6" xfId="1" applyFont="1" applyBorder="1" applyAlignment="1">
      <alignment horizontal="left" vertical="center"/>
    </xf>
    <xf numFmtId="14" fontId="10" fillId="0" borderId="5" xfId="1" applyNumberFormat="1" applyFont="1" applyBorder="1" applyAlignment="1">
      <alignment horizontal="center" vertical="center"/>
    </xf>
    <xf numFmtId="14" fontId="10" fillId="0" borderId="6" xfId="1" applyNumberFormat="1" applyFont="1" applyBorder="1" applyAlignment="1">
      <alignment horizontal="center" vertical="center"/>
    </xf>
    <xf numFmtId="41" fontId="7" fillId="5" borderId="1" xfId="1" applyFont="1" applyFill="1" applyBorder="1" applyAlignment="1">
      <alignment horizontal="center" vertical="center"/>
    </xf>
    <xf numFmtId="0" fontId="10" fillId="0" borderId="0" xfId="0" applyFont="1"/>
    <xf numFmtId="0" fontId="9" fillId="0" borderId="8" xfId="0" applyFont="1" applyBorder="1"/>
    <xf numFmtId="41" fontId="10" fillId="0" borderId="0" xfId="1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4" fillId="2" borderId="0" xfId="0" applyFont="1" applyFill="1" applyAlignment="1">
      <alignment vertical="center"/>
    </xf>
    <xf numFmtId="41" fontId="10" fillId="0" borderId="0" xfId="1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0" borderId="0" xfId="0" quotePrefix="1" applyFont="1"/>
    <xf numFmtId="0" fontId="5" fillId="0" borderId="0" xfId="0" applyFont="1"/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9" fillId="0" borderId="0" xfId="0" quotePrefix="1" applyFont="1"/>
    <xf numFmtId="0" fontId="17" fillId="0" borderId="0" xfId="0" quotePrefix="1" applyFont="1"/>
    <xf numFmtId="0" fontId="19" fillId="0" borderId="0" xfId="0" applyFont="1"/>
    <xf numFmtId="0" fontId="20" fillId="4" borderId="7" xfId="0" applyFont="1" applyFill="1" applyBorder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9" fillId="0" borderId="0" xfId="0" quotePrefix="1" applyFont="1"/>
    <xf numFmtId="0" fontId="9" fillId="0" borderId="21" xfId="0" applyFont="1" applyBorder="1"/>
    <xf numFmtId="0" fontId="21" fillId="0" borderId="0" xfId="0" quotePrefix="1" applyFont="1"/>
    <xf numFmtId="0" fontId="10" fillId="5" borderId="0" xfId="0" quotePrefix="1" applyFont="1" applyFill="1" applyAlignment="1">
      <alignment vertical="center" wrapText="1"/>
    </xf>
    <xf numFmtId="0" fontId="10" fillId="5" borderId="0" xfId="0" applyFont="1" applyFill="1" applyAlignment="1">
      <alignment vertical="center" wrapText="1"/>
    </xf>
    <xf numFmtId="0" fontId="21" fillId="5" borderId="16" xfId="0" quotePrefix="1" applyFont="1" applyFill="1" applyBorder="1" applyAlignment="1">
      <alignment horizontal="left" vertical="center" wrapText="1"/>
    </xf>
    <xf numFmtId="0" fontId="21" fillId="5" borderId="19" xfId="0" quotePrefix="1" applyFont="1" applyFill="1" applyBorder="1" applyAlignment="1">
      <alignment horizontal="left" vertical="center" wrapText="1"/>
    </xf>
    <xf numFmtId="0" fontId="21" fillId="5" borderId="14" xfId="0" quotePrefix="1" applyFont="1" applyFill="1" applyBorder="1" applyAlignment="1">
      <alignment horizontal="left" vertical="center" wrapText="1"/>
    </xf>
    <xf numFmtId="0" fontId="21" fillId="5" borderId="15" xfId="0" quotePrefix="1" applyFont="1" applyFill="1" applyBorder="1" applyAlignment="1">
      <alignment horizontal="left" vertical="center" wrapText="1"/>
    </xf>
    <xf numFmtId="0" fontId="10" fillId="0" borderId="0" xfId="0" quotePrefix="1" applyFont="1" applyAlignment="1">
      <alignment vertical="center" wrapText="1"/>
    </xf>
    <xf numFmtId="0" fontId="7" fillId="5" borderId="0" xfId="0" applyFont="1" applyFill="1" applyAlignment="1">
      <alignment horizontal="center" vertical="center"/>
    </xf>
    <xf numFmtId="41" fontId="10" fillId="5" borderId="0" xfId="1" applyFont="1" applyFill="1" applyBorder="1" applyAlignment="1">
      <alignment vertical="center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16" fillId="0" borderId="0" xfId="0" quotePrefix="1" applyFont="1" applyAlignment="1">
      <alignment vertical="center"/>
    </xf>
    <xf numFmtId="0" fontId="22" fillId="4" borderId="7" xfId="0" applyFont="1" applyFill="1" applyBorder="1" applyAlignment="1">
      <alignment vertical="center"/>
    </xf>
    <xf numFmtId="0" fontId="23" fillId="0" borderId="0" xfId="0" applyFont="1"/>
    <xf numFmtId="0" fontId="9" fillId="5" borderId="0" xfId="0" applyFont="1" applyFill="1"/>
    <xf numFmtId="0" fontId="21" fillId="5" borderId="0" xfId="0" quotePrefix="1" applyFont="1" applyFill="1" applyAlignment="1">
      <alignment vertical="center"/>
    </xf>
    <xf numFmtId="0" fontId="21" fillId="5" borderId="22" xfId="0" quotePrefix="1" applyFont="1" applyFill="1" applyBorder="1" applyAlignment="1">
      <alignment vertical="center"/>
    </xf>
    <xf numFmtId="0" fontId="7" fillId="5" borderId="23" xfId="0" applyFont="1" applyFill="1" applyBorder="1" applyAlignment="1">
      <alignment horizontal="center" vertical="center"/>
    </xf>
    <xf numFmtId="0" fontId="10" fillId="5" borderId="24" xfId="0" quotePrefix="1" applyFont="1" applyFill="1" applyBorder="1" applyAlignment="1">
      <alignment vertical="center" wrapText="1"/>
    </xf>
    <xf numFmtId="0" fontId="21" fillId="5" borderId="25" xfId="0" quotePrefix="1" applyFont="1" applyFill="1" applyBorder="1" applyAlignment="1">
      <alignment vertical="center"/>
    </xf>
    <xf numFmtId="0" fontId="10" fillId="5" borderId="26" xfId="0" quotePrefix="1" applyFont="1" applyFill="1" applyBorder="1" applyAlignment="1">
      <alignment vertical="center" wrapText="1"/>
    </xf>
    <xf numFmtId="0" fontId="21" fillId="5" borderId="27" xfId="0" quotePrefix="1" applyFont="1" applyFill="1" applyBorder="1" applyAlignment="1">
      <alignment vertical="center"/>
    </xf>
    <xf numFmtId="0" fontId="7" fillId="5" borderId="28" xfId="0" applyFont="1" applyFill="1" applyBorder="1" applyAlignment="1">
      <alignment horizontal="center" vertical="center"/>
    </xf>
    <xf numFmtId="0" fontId="10" fillId="5" borderId="29" xfId="0" quotePrefix="1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/>
    </xf>
    <xf numFmtId="179" fontId="11" fillId="0" borderId="0" xfId="0" applyNumberFormat="1" applyFont="1" applyAlignment="1">
      <alignment vertical="center"/>
    </xf>
    <xf numFmtId="180" fontId="11" fillId="0" borderId="0" xfId="0" applyNumberFormat="1" applyFont="1" applyAlignment="1">
      <alignment vertical="center"/>
    </xf>
    <xf numFmtId="181" fontId="11" fillId="0" borderId="0" xfId="0" applyNumberFormat="1" applyFont="1" applyAlignment="1">
      <alignment vertical="center"/>
    </xf>
    <xf numFmtId="182" fontId="11" fillId="0" borderId="0" xfId="0" applyNumberFormat="1" applyFont="1" applyAlignment="1">
      <alignment vertical="center"/>
    </xf>
    <xf numFmtId="0" fontId="21" fillId="5" borderId="1" xfId="0" quotePrefix="1" applyFont="1" applyFill="1" applyBorder="1" applyAlignment="1">
      <alignment vertical="center"/>
    </xf>
    <xf numFmtId="0" fontId="21" fillId="5" borderId="1" xfId="0" quotePrefix="1" applyFont="1" applyFill="1" applyBorder="1" applyAlignment="1">
      <alignment vertical="center" wrapText="1"/>
    </xf>
    <xf numFmtId="0" fontId="16" fillId="5" borderId="1" xfId="0" quotePrefix="1" applyFont="1" applyFill="1" applyBorder="1" applyAlignment="1">
      <alignment vertical="center"/>
    </xf>
    <xf numFmtId="14" fontId="10" fillId="0" borderId="9" xfId="1" applyNumberFormat="1" applyFont="1" applyBorder="1" applyAlignment="1">
      <alignment horizontal="center" vertical="center"/>
    </xf>
    <xf numFmtId="41" fontId="7" fillId="8" borderId="1" xfId="1" applyFont="1" applyFill="1" applyBorder="1" applyAlignment="1">
      <alignment horizontal="left" vertical="center"/>
    </xf>
    <xf numFmtId="41" fontId="7" fillId="8" borderId="1" xfId="1" applyFont="1" applyFill="1" applyBorder="1" applyAlignment="1">
      <alignment vertical="center"/>
    </xf>
    <xf numFmtId="41" fontId="10" fillId="0" borderId="9" xfId="1" applyFont="1" applyBorder="1" applyAlignment="1">
      <alignment horizontal="left" vertical="center"/>
    </xf>
    <xf numFmtId="0" fontId="10" fillId="0" borderId="30" xfId="0" applyFont="1" applyBorder="1" applyAlignment="1">
      <alignment horizontal="center" vertical="center"/>
    </xf>
    <xf numFmtId="41" fontId="10" fillId="0" borderId="30" xfId="1" applyFont="1" applyBorder="1" applyAlignment="1">
      <alignment horizontal="left" vertical="center"/>
    </xf>
    <xf numFmtId="14" fontId="10" fillId="0" borderId="30" xfId="1" applyNumberFormat="1" applyFont="1" applyBorder="1" applyAlignment="1">
      <alignment horizontal="center" vertical="center"/>
    </xf>
    <xf numFmtId="41" fontId="10" fillId="0" borderId="30" xfId="1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14" fontId="7" fillId="8" borderId="1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83" fontId="11" fillId="0" borderId="0" xfId="0" applyNumberFormat="1" applyFont="1" applyAlignment="1">
      <alignment vertical="center"/>
    </xf>
    <xf numFmtId="184" fontId="1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19" fillId="0" borderId="6" xfId="0" applyFont="1" applyBorder="1" applyAlignment="1">
      <alignment horizontal="center" vertical="center"/>
    </xf>
    <xf numFmtId="41" fontId="19" fillId="0" borderId="6" xfId="1" applyFont="1" applyBorder="1" applyAlignment="1">
      <alignment horizontal="left" vertical="center"/>
    </xf>
    <xf numFmtId="14" fontId="19" fillId="0" borderId="6" xfId="1" applyNumberFormat="1" applyFont="1" applyBorder="1" applyAlignment="1">
      <alignment horizontal="center" vertical="center"/>
    </xf>
    <xf numFmtId="41" fontId="19" fillId="0" borderId="6" xfId="1" applyFont="1" applyBorder="1" applyAlignment="1">
      <alignment vertical="center"/>
    </xf>
    <xf numFmtId="0" fontId="28" fillId="0" borderId="0" xfId="0" applyFont="1" applyAlignment="1">
      <alignment vertical="center"/>
    </xf>
    <xf numFmtId="0" fontId="21" fillId="0" borderId="13" xfId="0" quotePrefix="1" applyFont="1" applyBorder="1" applyAlignment="1">
      <alignment horizontal="left" vertical="center" wrapText="1"/>
    </xf>
    <xf numFmtId="0" fontId="21" fillId="0" borderId="12" xfId="0" quotePrefix="1" applyFont="1" applyBorder="1" applyAlignment="1">
      <alignment horizontal="left" vertical="center" wrapText="1"/>
    </xf>
    <xf numFmtId="0" fontId="21" fillId="0" borderId="20" xfId="0" quotePrefix="1" applyFont="1" applyBorder="1" applyAlignment="1">
      <alignment horizontal="left" vertical="center" wrapText="1"/>
    </xf>
    <xf numFmtId="0" fontId="18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1" fillId="5" borderId="19" xfId="0" quotePrefix="1" applyFont="1" applyFill="1" applyBorder="1" applyAlignment="1">
      <alignment horizontal="left" vertical="center" wrapText="1"/>
    </xf>
    <xf numFmtId="0" fontId="21" fillId="5" borderId="17" xfId="0" quotePrefix="1" applyFont="1" applyFill="1" applyBorder="1" applyAlignment="1">
      <alignment horizontal="left" vertical="center" wrapText="1"/>
    </xf>
    <xf numFmtId="0" fontId="21" fillId="5" borderId="15" xfId="0" quotePrefix="1" applyFont="1" applyFill="1" applyBorder="1" applyAlignment="1">
      <alignment horizontal="left" vertical="center" wrapText="1"/>
    </xf>
    <xf numFmtId="0" fontId="21" fillId="5" borderId="18" xfId="0" quotePrefix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178" fontId="7" fillId="5" borderId="13" xfId="0" applyNumberFormat="1" applyFont="1" applyFill="1" applyBorder="1" applyAlignment="1">
      <alignment horizontal="center" vertical="center"/>
    </xf>
    <xf numFmtId="178" fontId="7" fillId="5" borderId="12" xfId="0" applyNumberFormat="1" applyFont="1" applyFill="1" applyBorder="1" applyAlignment="1">
      <alignment horizontal="center" vertical="center"/>
    </xf>
    <xf numFmtId="178" fontId="7" fillId="5" borderId="2" xfId="0" applyNumberFormat="1" applyFont="1" applyFill="1" applyBorder="1" applyAlignment="1">
      <alignment horizontal="center" vertical="center"/>
    </xf>
    <xf numFmtId="178" fontId="7" fillId="5" borderId="4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0" fontId="19" fillId="0" borderId="3" xfId="0" applyFont="1" applyBorder="1" applyAlignment="1">
      <alignment horizontal="center" vertical="center"/>
    </xf>
    <xf numFmtId="41" fontId="19" fillId="0" borderId="3" xfId="1" applyFont="1" applyBorder="1" applyAlignment="1">
      <alignment horizontal="left" vertical="center"/>
    </xf>
    <xf numFmtId="14" fontId="19" fillId="0" borderId="3" xfId="1" applyNumberFormat="1" applyFont="1" applyBorder="1" applyAlignment="1">
      <alignment horizontal="center" vertical="center"/>
    </xf>
    <xf numFmtId="0" fontId="10" fillId="9" borderId="3" xfId="0" applyFont="1" applyFill="1" applyBorder="1" applyAlignment="1">
      <alignment horizontal="center" vertical="center"/>
    </xf>
    <xf numFmtId="0" fontId="19" fillId="9" borderId="3" xfId="0" applyFont="1" applyFill="1" applyBorder="1" applyAlignment="1">
      <alignment horizontal="center" vertical="center"/>
    </xf>
    <xf numFmtId="41" fontId="19" fillId="9" borderId="3" xfId="1" applyFont="1" applyFill="1" applyBorder="1" applyAlignment="1">
      <alignment horizontal="left" vertical="center"/>
    </xf>
    <xf numFmtId="14" fontId="19" fillId="9" borderId="3" xfId="1" applyNumberFormat="1" applyFont="1" applyFill="1" applyBorder="1" applyAlignment="1">
      <alignment horizontal="center" vertical="center"/>
    </xf>
    <xf numFmtId="41" fontId="19" fillId="9" borderId="3" xfId="1" applyFont="1" applyFill="1" applyBorder="1" applyAlignment="1">
      <alignment vertical="center"/>
    </xf>
    <xf numFmtId="41" fontId="10" fillId="9" borderId="3" xfId="1" applyFont="1" applyFill="1" applyBorder="1" applyAlignment="1">
      <alignment vertical="center"/>
    </xf>
    <xf numFmtId="0" fontId="19" fillId="9" borderId="6" xfId="0" applyFont="1" applyFill="1" applyBorder="1" applyAlignment="1">
      <alignment horizontal="center" vertical="center"/>
    </xf>
    <xf numFmtId="41" fontId="19" fillId="9" borderId="6" xfId="1" applyFont="1" applyFill="1" applyBorder="1" applyAlignment="1">
      <alignment horizontal="left" vertical="center"/>
    </xf>
    <xf numFmtId="14" fontId="19" fillId="9" borderId="6" xfId="1" applyNumberFormat="1" applyFont="1" applyFill="1" applyBorder="1" applyAlignment="1">
      <alignment horizontal="center" vertical="center"/>
    </xf>
    <xf numFmtId="41" fontId="19" fillId="9" borderId="6" xfId="1" applyFont="1" applyFill="1" applyBorder="1" applyAlignment="1">
      <alignment vertical="center"/>
    </xf>
    <xf numFmtId="41" fontId="29" fillId="9" borderId="6" xfId="1" applyFont="1" applyFill="1" applyBorder="1" applyAlignment="1">
      <alignment vertical="center"/>
    </xf>
    <xf numFmtId="41" fontId="30" fillId="5" borderId="1" xfId="1" applyFont="1" applyFill="1" applyBorder="1" applyAlignment="1">
      <alignment horizontal="center" vertical="center"/>
    </xf>
  </cellXfs>
  <cellStyles count="6">
    <cellStyle name="쉼표 [0]" xfId="1" builtinId="6"/>
    <cellStyle name="쉼표 [0] 2" xfId="3" xr:uid="{00000000-0005-0000-0000-000001000000}"/>
    <cellStyle name="쉼표 [0] 2 2" xfId="5" xr:uid="{00000000-0005-0000-0000-000002000000}"/>
    <cellStyle name="표준" xfId="0" builtinId="0"/>
    <cellStyle name="표준 2" xfId="2" xr:uid="{00000000-0005-0000-0000-000004000000}"/>
    <cellStyle name="표준 3" xfId="4" xr:uid="{00000000-0005-0000-0000-000005000000}"/>
  </cellStyles>
  <dxfs count="0"/>
  <tableStyles count="0" defaultTableStyle="TableStyleMedium2" defaultPivotStyle="PivotStyleMedium9"/>
  <colors>
    <mruColors>
      <color rgb="FFDFE8FF"/>
      <color rgb="FFF18D00"/>
      <color rgb="FF002F70"/>
      <color rgb="FFFFE6C8"/>
      <color rgb="FFE6E6E6"/>
      <color rgb="FFF3F3F3"/>
      <color rgb="FFFFC896"/>
      <color rgb="FF141B50"/>
      <color rgb="FF9999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445498</xdr:colOff>
      <xdr:row>43</xdr:row>
      <xdr:rowOff>68042</xdr:rowOff>
    </xdr:from>
    <xdr:to>
      <xdr:col>9</xdr:col>
      <xdr:colOff>348347</xdr:colOff>
      <xdr:row>45</xdr:row>
      <xdr:rowOff>42191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4498" y="9821642"/>
          <a:ext cx="2931799" cy="393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6392</xdr:colOff>
      <xdr:row>0</xdr:row>
      <xdr:rowOff>13014</xdr:rowOff>
    </xdr:from>
    <xdr:to>
      <xdr:col>4</xdr:col>
      <xdr:colOff>220114</xdr:colOff>
      <xdr:row>13</xdr:row>
      <xdr:rowOff>0</xdr:rowOff>
    </xdr:to>
    <xdr:sp macro="" textlink="">
      <xdr:nvSpPr>
        <xdr:cNvPr id="3" name="이등변 삼각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10800000">
          <a:off x="6392" y="13014"/>
          <a:ext cx="2956922" cy="3215961"/>
        </a:xfrm>
        <a:prstGeom prst="triangle">
          <a:avLst>
            <a:gd name="adj" fmla="val 50295"/>
          </a:avLst>
        </a:prstGeom>
        <a:solidFill>
          <a:srgbClr val="F18D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ko-KR" altLang="en-US"/>
        </a:p>
      </xdr:txBody>
    </xdr:sp>
    <xdr:clientData/>
  </xdr:twoCellAnchor>
  <xdr:twoCellAnchor>
    <xdr:from>
      <xdr:col>3</xdr:col>
      <xdr:colOff>677956</xdr:colOff>
      <xdr:row>13</xdr:row>
      <xdr:rowOff>21209</xdr:rowOff>
    </xdr:from>
    <xdr:to>
      <xdr:col>8</xdr:col>
      <xdr:colOff>923044</xdr:colOff>
      <xdr:row>13</xdr:row>
      <xdr:rowOff>21209</xdr:rowOff>
    </xdr:to>
    <xdr:cxnSp macro="">
      <xdr:nvCxnSpPr>
        <xdr:cNvPr id="4" name="Straight Connector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735356" y="3250184"/>
          <a:ext cx="3674088" cy="0"/>
        </a:xfrm>
        <a:prstGeom prst="line">
          <a:avLst/>
        </a:prstGeom>
        <a:ln w="22225">
          <a:solidFill>
            <a:srgbClr val="002F7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9840</xdr:colOff>
      <xdr:row>0</xdr:row>
      <xdr:rowOff>9206</xdr:rowOff>
    </xdr:from>
    <xdr:to>
      <xdr:col>4</xdr:col>
      <xdr:colOff>550769</xdr:colOff>
      <xdr:row>45</xdr:row>
      <xdr:rowOff>201706</xdr:rowOff>
    </xdr:to>
    <xdr:sp macro="" textlink="">
      <xdr:nvSpPr>
        <xdr:cNvPr id="5" name="이등변 삼각형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5400000">
          <a:off x="-3530695" y="3549741"/>
          <a:ext cx="10365200" cy="3284129"/>
        </a:xfrm>
        <a:prstGeom prst="triangle">
          <a:avLst>
            <a:gd name="adj" fmla="val 69181"/>
          </a:avLst>
        </a:prstGeom>
        <a:solidFill>
          <a:srgbClr val="002F7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ko-KR" altLang="en-US"/>
        </a:p>
      </xdr:txBody>
    </xdr:sp>
    <xdr:clientData/>
  </xdr:twoCellAnchor>
  <xdr:twoCellAnchor>
    <xdr:from>
      <xdr:col>0</xdr:col>
      <xdr:colOff>323851</xdr:colOff>
      <xdr:row>0</xdr:row>
      <xdr:rowOff>0</xdr:rowOff>
    </xdr:from>
    <xdr:to>
      <xdr:col>4</xdr:col>
      <xdr:colOff>217714</xdr:colOff>
      <xdr:row>1</xdr:row>
      <xdr:rowOff>171407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323851" y="0"/>
          <a:ext cx="2637063" cy="38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 latinLnBrk="1">
            <a:lnSpc>
              <a:spcPct val="107000"/>
            </a:lnSpc>
            <a:spcAft>
              <a:spcPts val="800"/>
            </a:spcAft>
          </a:pPr>
          <a:r>
            <a:rPr lang="en-US" sz="1000" i="1" kern="100">
              <a:effectLst/>
              <a:latin typeface="현대해상 마음체 Regular"/>
              <a:ea typeface="맑은 고딕"/>
              <a:cs typeface="Times New Roman"/>
            </a:rPr>
            <a:t>Risk Management Consulting Report</a:t>
          </a:r>
          <a:endParaRPr lang="ko-KR" sz="1000" kern="100">
            <a:effectLst/>
            <a:ea typeface="맑은 고딕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302557</xdr:rowOff>
    </xdr:from>
    <xdr:to>
      <xdr:col>1</xdr:col>
      <xdr:colOff>1268505</xdr:colOff>
      <xdr:row>0</xdr:row>
      <xdr:rowOff>731182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02557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302557</xdr:rowOff>
    </xdr:from>
    <xdr:to>
      <xdr:col>1</xdr:col>
      <xdr:colOff>1268505</xdr:colOff>
      <xdr:row>0</xdr:row>
      <xdr:rowOff>731182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02557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359707</xdr:rowOff>
    </xdr:from>
    <xdr:to>
      <xdr:col>1</xdr:col>
      <xdr:colOff>1067205</xdr:colOff>
      <xdr:row>0</xdr:row>
      <xdr:rowOff>724469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59707"/>
          <a:ext cx="1056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359707</xdr:rowOff>
    </xdr:from>
    <xdr:to>
      <xdr:col>1</xdr:col>
      <xdr:colOff>1067205</xdr:colOff>
      <xdr:row>0</xdr:row>
      <xdr:rowOff>719707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59707"/>
          <a:ext cx="1056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359707</xdr:rowOff>
    </xdr:from>
    <xdr:to>
      <xdr:col>1</xdr:col>
      <xdr:colOff>1067205</xdr:colOff>
      <xdr:row>0</xdr:row>
      <xdr:rowOff>719707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59707"/>
          <a:ext cx="1056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359707</xdr:rowOff>
    </xdr:from>
    <xdr:to>
      <xdr:col>1</xdr:col>
      <xdr:colOff>1067205</xdr:colOff>
      <xdr:row>0</xdr:row>
      <xdr:rowOff>724469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59707"/>
          <a:ext cx="1056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</xdr:colOff>
      <xdr:row>0</xdr:row>
      <xdr:rowOff>359707</xdr:rowOff>
    </xdr:from>
    <xdr:to>
      <xdr:col>1</xdr:col>
      <xdr:colOff>1067205</xdr:colOff>
      <xdr:row>0</xdr:row>
      <xdr:rowOff>719707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230" y="359707"/>
          <a:ext cx="1056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49305</xdr:colOff>
      <xdr:row>0</xdr:row>
      <xdr:rowOff>312082</xdr:rowOff>
    </xdr:from>
    <xdr:to>
      <xdr:col>1</xdr:col>
      <xdr:colOff>1105305</xdr:colOff>
      <xdr:row>0</xdr:row>
      <xdr:rowOff>685800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0" y="312082"/>
          <a:ext cx="1056000" cy="37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m\c\&#44608;&#47928;&#44508;\&#51088;&#44552;20&#44592;&#44208;&#49328;\20&#44592;&#44228;&#51221;&#47749;&#49464;\MSOffice\Excel\&#51060;&#54952;&#49453;\&#47564;&#44592;&#50696;&#44552;\&#47564;&#44592;07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9&#48152;&#44592;\&#44208;&#49328;&#49436;&#49885;\101-1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44600;&#49688;\MY%20DOCUMENTS\My%20Documents\&#51473;&#51109;&#44592;\PRODUCT\&#50900;&#48372;&#44256;&#5108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54637;&#51060;&#44732;\2001%20&#44208;&#49328;\&#44592;&#44208;&#49328;\&#50896;&#44032;\&#48512;&#47928;&#44221;&#4870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8&#44208;&#49328;\&#49324;&#50629;&#51109;\&#49324;&#50629;&#51109;\&#48376;&#49324;\000_04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0896;&#44032;&#50629;&#47924;\&#49892;&#51201;&#50896;&#44032;\1996&#45380;\9612&#51228;&#5089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1116;&#47924;&#51228;&#5436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453;\MY%20DOCUMENTS\WORK96\&#36215;&#27704;\&#51333;&#44592;&#49892;\&#44208;&#49328;(&#5050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&#51221;&#46041;&#46973;(2000)\&#51452;&#53469;&#49324;&#50629;&#48512;\&#44428;&#49345;&#48124;(&#51452;&#53469;)\&#47560;&#54252;&#45824;&#50668;&#4455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\&#54364;&#51456;&#44204;&#5120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\&#51648;&#51216;&#54924;&#51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w443\d\OTHER\96&#48152;&#44592;~1\6M\PUBLIC\FS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50896;&#44032;&#50629;&#47924;\&#49892;&#51201;&#50896;&#44032;\1996&#45380;\9602&#51228;&#508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8512;&#50808;&#48512;&#522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windows\TEMP\&#51116;&#44256;&#51088;&#49328;\&#48120;&#46020;&#54028;-&#44592;&#4756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5420%20&#51116;&#44256;&#51088;&#49328;Leadsheet&#51032;%20&#50892;&#53356;&#49884;&#53944;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51068;&#47784;\99&#48152;&#44592;\&#44208;&#49328;&#49436;&#49885;\000_0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\c\My%20Documents\My%20Documents\&#50672;&#47568;&#51221;&#49328;\&#49548;&#46301;&#49464;&#48277;&#50640;%20&#51032;&#54620;%20&#51333;&#54633;&#49436;&#49885;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w214\d\LSP%2098&#51060;&#51204;&#47928;&#49436;\97&#44208;&#49328;&#52572;&#51333;(&#54924;&#44228;&#54016;)\97&#45380;&#51228;4&#44592;&#51116;&#47924;&#51228;&#54364;(&#52636;&#47141;)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KPMG%20&#49328;&#46041;%20&#44048;&#49324;/&#44048;&#49324;%20Client/&#54620;&#44397;&#54057;&#53412;&#51648;/2000/&#44592;&#47568;/&#51008;&#54665;&#51312;&#54924;&#49436;(v-1.2).xls" TargetMode="External"/><Relationship Id="rId1" Type="http://schemas.openxmlformats.org/officeDocument/2006/relationships/externalLinkPath" Target="/KPMG%20&#49328;&#46041;%20&#44048;&#49324;/&#44048;&#49324;%20Client/&#54620;&#44397;&#54057;&#53412;&#51648;/2000/&#44592;&#47568;/&#51008;&#54665;&#51312;&#54924;&#49436;(v-1.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ymoon\Desktop\My%20Doc\&#54620;&#44397;&#54057;&#53412;&#51648;\2001&#45380;\&#51008;&#54665;&#51312;&#54924;&#49436;(v-1.2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4532;&#47536;&#53552;\&#48149;&#50896;&#54805;\My%20Documents\'99&#45380;%20&#50900;&#52264;&#49552;&#51061;\12&#50900;%20&#50900;&#52264;&#44208;&#49328;\&#53748;&#52649;&#44552;(12&#50900;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45236;&#47928;&#49436;\&#44208;&#49328;\98&#44208;&#49328;\101-1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KYONG\excel\1)&#44592;&#48376;&#49436;&#49885;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&#44048;&#49324;&#48143;&#50857;&#50669;&#51088;&#47308;/2001&#45380;&#46020;&#44048;&#49324;/&#50724;&#51652;/WINDOWS/&#48148;&#53461;%20&#54868;&#47732;/&#49328;&#46041;/&#49328;&#46041;-99&#45380;/&#50640;&#49828;&#50896;/&#51312;&#49440;%20&#48152;&#44592;.xls" TargetMode="External"/><Relationship Id="rId1" Type="http://schemas.openxmlformats.org/officeDocument/2006/relationships/externalLinkPath" Target="/&#44048;&#49324;&#48143;&#50857;&#50669;&#51088;&#47308;/2001&#45380;&#46020;&#44048;&#49324;/&#50724;&#51652;/WINDOWS/&#48148;&#53461;%20&#54868;&#47732;/&#49328;&#46041;/&#49328;&#46041;-99&#45380;/&#50640;&#49828;&#50896;/&#51312;&#49440;%20&#48152;&#445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453;\C\WORK\&#49892;&#51201;&#50896;&#44032;\1998\98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54637;&#51060;&#44732;\2001%20&#44208;&#49328;\&#44592;&#44208;&#49328;\&#50896;&#44032;\&#47588;&#52636;&#5052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96;&#44032;&#50629;&#47924;\&#49892;&#51201;&#50896;&#44032;\1996&#45380;\9612&#51228;&#50896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IL\nts2\My%20Documents\&#51092;&#50529;%20&#47749;&#49464;&#4943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MYEON\99&#44208;&#49328;\&#45236;&#47928;&#49436;\&#44208;&#49328;\98&#44208;&#49328;\000_04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tong22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999&#45380;(&#51228;40&#44592;)&#44208;&#49328;&#48372;&#44256;&#49436;\&#45824;&#52264;&#45824;&#51312;&#54364;&#48512;&#49549;&#47749;&#49464;&#49436;(&#44208;&#49328;&#48372;&#44256;&#49436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060;&#46041;&#49453;\C\&#44592;&#50689;\&#47588;&#52636;\96&#47588;&#52636;&#47749;.&#54004;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apkb&#50629;&#47924;/&#44552;&#54805;&#51116;&#44277;/'00&#44552;&#54805;&#51116;&#44277;.XLS" TargetMode="External"/><Relationship Id="rId1" Type="http://schemas.openxmlformats.org/officeDocument/2006/relationships/externalLinkPath" Target="/apkb&#50629;&#47924;/&#44552;&#54805;&#51116;&#44277;/'00&#44552;&#54805;&#51116;&#4427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44048;&#49324;\98&#44048;&#49324;\&#50500;&#45224;&#44148;&#49444;\98&#47749;&#49464;\ACE\&#51228;&#51312;&#50896;&#4403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44208;&#49328;&#49436;%20&#51116;&#47924;&#51228;&#54364;%20&#50577;&#4988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\&#51221;&#50868;&#54805;\2000&#45380;\2000&#45380;&#44208;&#49328;&#47749;&#49464;&#49436;(1)\&#51473;&#44036;&#44048;&#49324;&#44208;&#49328;&#47749;&#49464;&#49436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DSPI3\2000&#45380;%20&#44208;&#49328;\&#44221;&#47532;%20&#50900;&#44208;&#49328;%20&#50808;%20&#48372;&#44256;&#49436;(2000)\2000&#44208;&#49328;\&#51116;&#47924;&#51228;&#5436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54637;&#51060;&#44732;\2001%20&#44208;&#49328;\&#44592;&#44208;&#49328;\&#50896;&#44032;\REMWONG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54637;&#51060;&#44732;\2001%20&#44208;&#49328;\&#44592;&#44208;&#49328;\&#50896;&#44032;\SANGPU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6x\&#44208;&#49328;&#50629;&#47924;\My%20Documents\&#54637;&#51060;&#44732;\2001%20&#44208;&#49328;\&#44592;&#44208;&#49328;\&#50896;&#44032;\HON-JE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000_04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GIL\nts2\user\1999&#45380;(&#51228;40&#44592;)&#44208;&#49328;&#48372;&#44256;&#49436;\&#44208;&#49328;&#48372;&#44256;&#49436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101-11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M\&#44221;&#47532;&#48512;\10-&#49464;&#47924;&#51088;&#47308;\&#44208;&#49328;&#50629;&#47924;\&#49324;&#50629;&#52628;&#51221;\CASE8\00&#44148;&#49444;&#52628;&#51221;&#45824;&#52264;&#45824;&#51312;&#54364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만기"/>
      <sheetName val="99발견사항"/>
      <sheetName val="발견사항"/>
      <sheetName val="wbs"/>
      <sheetName val="wpl"/>
      <sheetName val="대차대조표"/>
      <sheetName val="손익계산서"/>
      <sheetName val="정산표"/>
      <sheetName val="영원bs"/>
      <sheetName val="영원is"/>
      <sheetName val="SDF"/>
      <sheetName val="YSS"/>
      <sheetName val="연결분개99"/>
      <sheetName val="Sheet6"/>
      <sheetName val="투자자본상계"/>
      <sheetName val="지분법적용금액"/>
      <sheetName val="채권채무상계"/>
      <sheetName val="미실현제거"/>
      <sheetName val="당기내부거래"/>
      <sheetName val="당기하향"/>
      <sheetName val="매출총이익율"/>
      <sheetName val="MINI"/>
      <sheetName val="연결분개(외부순이익)"/>
      <sheetName val="연결분개(거래.채권채무) (2)"/>
      <sheetName val="99환산손익"/>
      <sheetName val="전기내부거래"/>
      <sheetName val="99지분법평가손익"/>
      <sheetName val="연결분개(거래.채권채무)"/>
      <sheetName val="연결조정대"/>
      <sheetName val="Sheet5"/>
      <sheetName val="Sheet4"/>
      <sheetName val="Sheet3"/>
      <sheetName val="Sheet2"/>
      <sheetName val="Sheet1"/>
      <sheetName val="수정분개"/>
      <sheetName val="대차"/>
      <sheetName val="손익"/>
      <sheetName val="잉여금"/>
      <sheetName val="현금흐름표"/>
      <sheetName val="현금흐름표검증조서"/>
      <sheetName val="TB"/>
      <sheetName val="시산표"/>
      <sheetName val="만기 (2)"/>
      <sheetName val="1.외주공사"/>
      <sheetName val="2.직영공사"/>
      <sheetName val="00'미수"/>
      <sheetName val="She_x0000__x0000_2"/>
      <sheetName val="꺐윂"/>
      <sheetName val="감가상각"/>
      <sheetName val="XREF"/>
      <sheetName val="총괄(회사)"/>
      <sheetName val="무형자산"/>
      <sheetName val="전산기기최종"/>
      <sheetName val="집기비품최종"/>
      <sheetName val="만기0701"/>
      <sheetName val="118.세금과공과"/>
      <sheetName val="108.수선비"/>
      <sheetName val="99지분법평가ﾐ쟿"/>
      <sheetName val="지분법적용투자주식"/>
      <sheetName val="부재료입고집계"/>
      <sheetName val="연결분개(거래.Ʉ_x0000_₎㔀"/>
      <sheetName val=""/>
      <sheetName val="ʉ_x0000_䀀"/>
      <sheetName val="인건비예산(정규직)"/>
      <sheetName val="인건비예산(용역)"/>
      <sheetName val="data"/>
      <sheetName val="상품원가피벗"/>
      <sheetName val="She"/>
      <sheetName val="She??2"/>
      <sheetName val="연결분개(거래_채권채무)_(2)"/>
      <sheetName val="연결분개(거래_채권채무)"/>
      <sheetName val="만기_(2)"/>
      <sheetName val="0814_5만이하"/>
      <sheetName val="정기적금"/>
      <sheetName val="7 _2_"/>
      <sheetName val="7 (2)"/>
      <sheetName val="(참고)개인별 임금인상안"/>
      <sheetName val="(참고)DC형 선택자 퇴직금 추계"/>
      <sheetName val="COMBINED"/>
      <sheetName val="VALSTAT"/>
      <sheetName val="Margins"/>
      <sheetName val="손익합산"/>
      <sheetName val="2.2"/>
      <sheetName val="2.2 Yrly Comparison"/>
      <sheetName val="5. BSC Developmt"/>
      <sheetName val="P50.subsequent"/>
      <sheetName val="제품별원가분석"/>
      <sheetName val="WELDING"/>
      <sheetName val="실사"/>
      <sheetName val="기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.매출액"/>
      <sheetName val="102.매출원가명세서"/>
      <sheetName val="103.제조원가명세"/>
      <sheetName val="104.정비원가명세"/>
      <sheetName val="105.공사원가명세"/>
      <sheetName val="106.용역원가명세"/>
      <sheetName val="감가상각비"/>
      <sheetName val="수선비"/>
      <sheetName val="고정자산처분명세"/>
      <sheetName val="처분명세(나열)"/>
      <sheetName val="특별이익"/>
      <sheetName val="특별손실"/>
      <sheetName val="법인세등"/>
      <sheetName val="이자수익(수입이자)"/>
      <sheetName val="이자수익(유가증권이자)"/>
      <sheetName val="배당금수익(수입배당금)"/>
      <sheetName val="영업외수익"/>
      <sheetName val="이자비용(지급이자)"/>
      <sheetName val="이자비용(사채이자)"/>
      <sheetName val="영업외비용"/>
      <sheetName val="세금과공과"/>
      <sheetName val="기부금"/>
      <sheetName val="지정기부금"/>
      <sheetName val="107.감가상각비"/>
      <sheetName val="108.수선비"/>
      <sheetName val="109.고정자산처분(집계)"/>
      <sheetName val="110.처분명세(나열)"/>
      <sheetName val="111.이자수익(수입이자)"/>
      <sheetName val="112.이자수익(유가증권이자)"/>
      <sheetName val="113.배당금수익(수입배당금)"/>
      <sheetName val="114.영업외수익"/>
      <sheetName val="115.이자비용(지급이자)"/>
      <sheetName val="116.이자비용(사채이자)"/>
      <sheetName val="117.영업외비용"/>
      <sheetName val="118.세금과공과"/>
      <sheetName val="119.기부금"/>
      <sheetName val="120.지정기부금"/>
      <sheetName val="121.특별이익"/>
      <sheetName val="122.특별손실"/>
      <sheetName val="123.법인세등"/>
      <sheetName val="108_수선비"/>
      <sheetName val="118_세금과공과"/>
      <sheetName val="총괄"/>
      <sheetName val="분개장"/>
      <sheetName val="비품(94이전)"/>
      <sheetName val="수율근거"/>
      <sheetName val="xxxxxx"/>
      <sheetName val="상반기손익차2총괄"/>
      <sheetName val="금융"/>
      <sheetName val="은행"/>
      <sheetName val="리스"/>
      <sheetName val="보험"/>
      <sheetName val="의왕"/>
      <sheetName val="7.5 재질별 수율"/>
      <sheetName val="10한빛"/>
      <sheetName val="admin"/>
      <sheetName val="TT35"/>
      <sheetName val="관리비배분 (2)"/>
      <sheetName val="WPL"/>
      <sheetName val="24.보증금(전신전화가입권)"/>
      <sheetName val="시실누(모) "/>
      <sheetName val="101-116"/>
      <sheetName val="PPC기"/>
      <sheetName val="소기"/>
      <sheetName val="대기"/>
      <sheetName val="합기"/>
      <sheetName val="CAUDIT"/>
      <sheetName val="CoA map"/>
      <sheetName val="품목코드"/>
      <sheetName val="payroll"/>
      <sheetName val="그패프"/>
      <sheetName val="Sheet2"/>
      <sheetName val="경제성분석"/>
      <sheetName val="NB-MKT"/>
      <sheetName val="현금흐름(SPC)"/>
      <sheetName val="9-1차이내역"/>
      <sheetName val="초기입력(시산)"/>
      <sheetName val="내수"/>
      <sheetName val="영업외손익등"/>
      <sheetName val="E100"/>
      <sheetName val="E110"/>
      <sheetName val="아파트진행률"/>
      <sheetName val="00'미수"/>
      <sheetName val="BS"/>
      <sheetName val="손익요약(미사용)"/>
      <sheetName val="보정전"/>
      <sheetName val="월간인력"/>
      <sheetName val="21.보증금(전신전화가입권)"/>
      <sheetName val="정산"/>
      <sheetName val="수처리사업"/>
      <sheetName val="daywork- Tham khao"/>
      <sheetName val="감가상각"/>
      <sheetName val="101_매출액"/>
      <sheetName val="102_매출원가명세서"/>
      <sheetName val="103_제조원가명세"/>
      <sheetName val="104_정비원가명세"/>
      <sheetName val="105_공사원가명세"/>
      <sheetName val="106_용역원가명세"/>
      <sheetName val="107_감가상각비"/>
      <sheetName val="108_수선비1"/>
      <sheetName val="109_고정자산처분(집계)"/>
      <sheetName val="110_처분명세(나열)"/>
      <sheetName val="111_이자수익(수입이자)"/>
      <sheetName val="112_이자수익(유가증권이자)"/>
      <sheetName val="113_배당금수익(수입배당금)"/>
      <sheetName val="114_영업외수익"/>
      <sheetName val="115_이자비용(지급이자)"/>
      <sheetName val="116_이자비용(사채이자)"/>
      <sheetName val="117_영업외비용"/>
      <sheetName val="118_세금과공과1"/>
      <sheetName val="119_기부금"/>
      <sheetName val="120_지정기부금"/>
      <sheetName val="121_특별이익"/>
      <sheetName val="122_특별손실"/>
      <sheetName val="123_법인세등"/>
      <sheetName val="관리비배분_(2)"/>
      <sheetName val="K1-1 증감schedule"/>
      <sheetName val="시산표"/>
      <sheetName val="Bank charge"/>
      <sheetName val="YOEMAGUM"/>
      <sheetName val="Sheet13"/>
      <sheetName val="Config"/>
      <sheetName val="기본입력사항"/>
      <sheetName val="매출"/>
      <sheetName val="#REF"/>
      <sheetName val="Sheet1"/>
      <sheetName val="기초자료"/>
      <sheetName val="97년추정손익계산서"/>
      <sheetName val="인원계획"/>
      <sheetName val="신구계정대사표"/>
      <sheetName val="BM_NEW2"/>
      <sheetName val="10K4"/>
      <sheetName val="월별보고표"/>
      <sheetName val="수주실적"/>
      <sheetName val="수주99"/>
      <sheetName val="수주00"/>
      <sheetName val="BACKDATA"/>
      <sheetName val="99판매상세"/>
      <sheetName val="대차대조표-공시형"/>
      <sheetName val="가수금대체"/>
      <sheetName val="업무연락"/>
      <sheetName val="대차대조표"/>
      <sheetName val="손익계산서"/>
      <sheetName val="TT 매입율"/>
      <sheetName val="자가소비"/>
      <sheetName val="121.특별이익_x0000__x0000_ۜ憸類ࣄ૸憸鋘࣐ఘ憸铬愍൸憸铔愍ᄘ憸鄨Ȣᄘ"/>
      <sheetName val="Miser-P "/>
      <sheetName val="사기성계산 (3)"/>
      <sheetName val="전신전화가입권"/>
      <sheetName val="FS"/>
      <sheetName val="정산표"/>
      <sheetName val="배서어음명세서"/>
      <sheetName val="MIJIBI"/>
      <sheetName val="Sheet3"/>
      <sheetName val="기술자료 (연수)"/>
      <sheetName val="tsuga"/>
      <sheetName val="생산직"/>
      <sheetName val="SIMULATION"/>
      <sheetName val="표지"/>
      <sheetName val="직종인원"/>
      <sheetName val="생산"/>
      <sheetName val="예산"/>
      <sheetName val="2.냉난방설비공사"/>
      <sheetName val="7.자동제어공사"/>
      <sheetName val="COMBINED"/>
      <sheetName val="VALSTAT"/>
      <sheetName val="Guidance"/>
      <sheetName val="상세(독일)"/>
      <sheetName val="의왕F사"/>
      <sheetName val="가공사"/>
      <sheetName val="고정자산원본"/>
      <sheetName val="forecasted_BS"/>
      <sheetName val="forecasted_IS"/>
      <sheetName val="CoA_map"/>
      <sheetName val="24_보증금(전신전화가입권)"/>
      <sheetName val="101_매출액1"/>
      <sheetName val="102_매출원가명세서1"/>
      <sheetName val="103_제조원가명세1"/>
      <sheetName val="104_정비원가명세1"/>
      <sheetName val="105_공사원가명세1"/>
      <sheetName val="106_용역원가명세1"/>
      <sheetName val="107_감가상각비1"/>
      <sheetName val="108_수선비2"/>
      <sheetName val="109_고정자산처분(집계)1"/>
      <sheetName val="110_처분명세(나열)1"/>
      <sheetName val="111_이자수익(수입이자)1"/>
      <sheetName val="112_이자수익(유가증권이자)1"/>
      <sheetName val="113_배당금수익(수입배당금)1"/>
      <sheetName val="114_영업외수익1"/>
      <sheetName val="115_이자비용(지급이자)1"/>
      <sheetName val="116_이자비용(사채이자)1"/>
      <sheetName val="117_영업외비용1"/>
      <sheetName val="118_세금과공과2"/>
      <sheetName val="119_기부금1"/>
      <sheetName val="120_지정기부금1"/>
      <sheetName val="121_특별이익1"/>
      <sheetName val="122_특별손실1"/>
      <sheetName val="123_법인세등1"/>
      <sheetName val="관리비배분_(2)1"/>
      <sheetName val="시실누(모)_"/>
      <sheetName val="7_5_재질별_수율"/>
      <sheetName val="21_보증금(전신전화가입권)"/>
      <sheetName val="daywork-_Tham_khao"/>
      <sheetName val="Bank_charge"/>
      <sheetName val="K1-1_증감schedule"/>
      <sheetName val="101_매출액2"/>
      <sheetName val="102_매출원가명세서2"/>
      <sheetName val="103_제조원가명세2"/>
      <sheetName val="104_정비원가명세2"/>
      <sheetName val="105_공사원가명세2"/>
      <sheetName val="106_용역원가명세2"/>
      <sheetName val="107_감가상각비2"/>
      <sheetName val="108_수선비3"/>
      <sheetName val="109_고정자산처분(집계)2"/>
      <sheetName val="110_처분명세(나열)2"/>
      <sheetName val="111_이자수익(수입이자)2"/>
      <sheetName val="112_이자수익(유가증권이자)2"/>
      <sheetName val="113_배당금수익(수입배당금)2"/>
      <sheetName val="114_영업외수익2"/>
      <sheetName val="115_이자비용(지급이자)2"/>
      <sheetName val="116_이자비용(사채이자)2"/>
      <sheetName val="117_영업외비용2"/>
      <sheetName val="118_세금과공과3"/>
      <sheetName val="119_기부금2"/>
      <sheetName val="120_지정기부금2"/>
      <sheetName val="121_특별이익2"/>
      <sheetName val="122_특별손실2"/>
      <sheetName val="123_법인세등2"/>
      <sheetName val="24_보증금(전신전화가입권)1"/>
      <sheetName val="관리비배분_(2)2"/>
      <sheetName val="시실누(모)_1"/>
      <sheetName val="7_5_재질별_수율1"/>
      <sheetName val="21_보증금(전신전화가입권)1"/>
      <sheetName val="daywork-_Tham_khao1"/>
      <sheetName val="CoA_map1"/>
      <sheetName val="Bank_charge1"/>
      <sheetName val="K1-1_증감schedule1"/>
      <sheetName val="결대차22"/>
      <sheetName val="1998 P &amp; L"/>
      <sheetName val="Macro3"/>
      <sheetName val="Revenue"/>
      <sheetName val="부도어음"/>
      <sheetName val="장비명"/>
      <sheetName val="0814_5만이하"/>
      <sheetName val="직매이관_관할마스터"/>
      <sheetName val="인건비"/>
      <sheetName val="9-1차이내역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판매46"/>
      <sheetName val="Sheet2"/>
      <sheetName val="Sheet1"/>
      <sheetName val="주간"/>
      <sheetName val="laroux"/>
      <sheetName val="cover"/>
      <sheetName val="Asset98-CAK"/>
      <sheetName val="민감도"/>
      <sheetName val="외화금융(97-03)"/>
      <sheetName val="97년추정손익계산서"/>
      <sheetName val="당좌"/>
      <sheetName val="FAB별"/>
      <sheetName val="comps LFY+"/>
      <sheetName val="HDI implied"/>
      <sheetName val="Inputs"/>
      <sheetName val="AcqIS"/>
      <sheetName val="AcqBSCF"/>
      <sheetName val="XREF"/>
      <sheetName val="총괄표"/>
      <sheetName val="TG9504"/>
      <sheetName val="카드키식수내역"/>
      <sheetName val="현재"/>
      <sheetName val="절방"/>
      <sheetName val="일별1"/>
      <sheetName val="수입"/>
      <sheetName val="TOEIC기준점수"/>
      <sheetName val="SEV"/>
      <sheetName val="Datasheet"/>
      <sheetName val="Index"/>
      <sheetName val="환율시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tart"/>
      <sheetName val="하역"/>
      <sheetName val="도매"/>
      <sheetName val="축산"/>
      <sheetName val="광업"/>
      <sheetName val="임대"/>
      <sheetName val="건물관리"/>
      <sheetName val="혼화제"/>
      <sheetName val="무역관리"/>
      <sheetName val="일반관리"/>
      <sheetName val="서산제조"/>
      <sheetName val="서산도매"/>
      <sheetName val="서산임대"/>
      <sheetName val="금산제조"/>
      <sheetName val="진천제조"/>
      <sheetName val="용인제조"/>
      <sheetName val="조치원제조"/>
      <sheetName val="조치원임대"/>
      <sheetName val="천안제조"/>
      <sheetName val="아산제조"/>
      <sheetName val="경비집계"/>
      <sheetName val="영업외손"/>
      <sheetName val="특별손익"/>
    </sheetNames>
    <sheetDataSet>
      <sheetData sheetId="0"/>
      <sheetData sheetId="1">
        <row r="4">
          <cell r="D4">
            <v>37256</v>
          </cell>
          <cell r="H4" t="str">
            <v>2001년 1월 1일부터 ∼ 2001년 12월 31일까지</v>
          </cell>
        </row>
        <row r="18">
          <cell r="B18">
            <v>101</v>
          </cell>
          <cell r="C18" t="str">
            <v>임원급여</v>
          </cell>
        </row>
        <row r="19">
          <cell r="B19">
            <v>102</v>
          </cell>
          <cell r="C19" t="str">
            <v>임원상여금</v>
          </cell>
        </row>
        <row r="20">
          <cell r="B20">
            <v>103</v>
          </cell>
          <cell r="C20" t="str">
            <v>급료와임금</v>
          </cell>
        </row>
        <row r="21">
          <cell r="B21">
            <v>104</v>
          </cell>
          <cell r="C21" t="str">
            <v>상여수당</v>
          </cell>
        </row>
        <row r="22">
          <cell r="B22">
            <v>105</v>
          </cell>
        </row>
        <row r="23">
          <cell r="B23">
            <v>106</v>
          </cell>
          <cell r="C23" t="str">
            <v>잡급</v>
          </cell>
        </row>
        <row r="24">
          <cell r="B24">
            <v>107</v>
          </cell>
          <cell r="C24" t="str">
            <v>퇴직급여</v>
          </cell>
        </row>
        <row r="25">
          <cell r="B25">
            <v>108</v>
          </cell>
        </row>
        <row r="27">
          <cell r="B27">
            <v>110</v>
          </cell>
          <cell r="C27" t="str">
            <v>퇴직급여설정액</v>
          </cell>
        </row>
        <row r="28">
          <cell r="B28">
            <v>201</v>
          </cell>
          <cell r="C28" t="str">
            <v>복리후생비</v>
          </cell>
        </row>
        <row r="29">
          <cell r="B29">
            <v>202</v>
          </cell>
          <cell r="C29" t="str">
            <v>여비교통비</v>
          </cell>
        </row>
        <row r="30">
          <cell r="B30">
            <v>203</v>
          </cell>
          <cell r="C30" t="str">
            <v>통신비</v>
          </cell>
        </row>
        <row r="31">
          <cell r="B31">
            <v>204</v>
          </cell>
          <cell r="C31" t="str">
            <v>소모품비</v>
          </cell>
        </row>
        <row r="32">
          <cell r="B32">
            <v>205</v>
          </cell>
          <cell r="C32" t="str">
            <v>세금과공과</v>
          </cell>
        </row>
        <row r="33">
          <cell r="B33">
            <v>206</v>
          </cell>
          <cell r="C33" t="str">
            <v>수선비</v>
          </cell>
        </row>
        <row r="34">
          <cell r="B34">
            <v>207</v>
          </cell>
          <cell r="C34" t="str">
            <v>차량유지비</v>
          </cell>
        </row>
        <row r="35">
          <cell r="B35">
            <v>208</v>
          </cell>
          <cell r="C35" t="str">
            <v>가스수도비</v>
          </cell>
        </row>
        <row r="36">
          <cell r="B36">
            <v>209</v>
          </cell>
          <cell r="C36" t="str">
            <v>난방비</v>
          </cell>
        </row>
        <row r="37">
          <cell r="B37">
            <v>210</v>
          </cell>
          <cell r="C37" t="str">
            <v>지급수수료</v>
          </cell>
        </row>
        <row r="38">
          <cell r="B38">
            <v>211</v>
          </cell>
          <cell r="C38" t="str">
            <v>임차료</v>
          </cell>
        </row>
        <row r="39">
          <cell r="B39">
            <v>212</v>
          </cell>
          <cell r="C39" t="str">
            <v>도서인쇄비</v>
          </cell>
        </row>
        <row r="40">
          <cell r="B40">
            <v>213</v>
          </cell>
          <cell r="C40" t="str">
            <v>접대비</v>
          </cell>
        </row>
        <row r="41">
          <cell r="B41">
            <v>214</v>
          </cell>
          <cell r="C41" t="str">
            <v>보험료</v>
          </cell>
        </row>
        <row r="42">
          <cell r="B42">
            <v>215</v>
          </cell>
          <cell r="C42" t="str">
            <v>수의약품비</v>
          </cell>
        </row>
        <row r="43">
          <cell r="B43">
            <v>216</v>
          </cell>
          <cell r="C43" t="str">
            <v>감가상각비</v>
          </cell>
        </row>
        <row r="44">
          <cell r="B44">
            <v>217</v>
          </cell>
          <cell r="C44" t="str">
            <v>운반비</v>
          </cell>
        </row>
        <row r="45">
          <cell r="B45">
            <v>218</v>
          </cell>
          <cell r="C45" t="str">
            <v>광고선전비</v>
          </cell>
        </row>
        <row r="46">
          <cell r="B46">
            <v>219</v>
          </cell>
          <cell r="C46" t="str">
            <v>견본비</v>
          </cell>
        </row>
        <row r="47">
          <cell r="B47">
            <v>220</v>
          </cell>
          <cell r="C47" t="str">
            <v>교육훈련비</v>
          </cell>
        </row>
        <row r="48">
          <cell r="B48">
            <v>221</v>
          </cell>
          <cell r="C48" t="str">
            <v>시설사용료</v>
          </cell>
        </row>
        <row r="49">
          <cell r="B49">
            <v>222</v>
          </cell>
          <cell r="C49" t="str">
            <v>도급임</v>
          </cell>
        </row>
        <row r="50">
          <cell r="B50">
            <v>223</v>
          </cell>
          <cell r="C50" t="str">
            <v>전력료</v>
          </cell>
        </row>
        <row r="51">
          <cell r="B51">
            <v>224</v>
          </cell>
          <cell r="C51" t="str">
            <v>영업권상각비</v>
          </cell>
        </row>
        <row r="52">
          <cell r="B52">
            <v>225</v>
          </cell>
          <cell r="C52" t="str">
            <v>잡비</v>
          </cell>
        </row>
        <row r="53">
          <cell r="B53">
            <v>226</v>
          </cell>
          <cell r="C53" t="str">
            <v>대손상각비</v>
          </cell>
        </row>
        <row r="54">
          <cell r="B54">
            <v>227</v>
          </cell>
          <cell r="C54" t="str">
            <v>수출제비용</v>
          </cell>
        </row>
        <row r="55">
          <cell r="B55">
            <v>228</v>
          </cell>
          <cell r="C55" t="str">
            <v>산업재산권상각비</v>
          </cell>
        </row>
        <row r="56">
          <cell r="B56">
            <v>229</v>
          </cell>
          <cell r="C56" t="str">
            <v>신주발행비상각</v>
          </cell>
        </row>
        <row r="57">
          <cell r="B57">
            <v>307</v>
          </cell>
          <cell r="C57" t="str">
            <v>파일감가상각비</v>
          </cell>
        </row>
        <row r="58">
          <cell r="B58">
            <v>230</v>
          </cell>
          <cell r="C58" t="str">
            <v>감가설정액</v>
          </cell>
        </row>
        <row r="59">
          <cell r="B59">
            <v>301</v>
          </cell>
          <cell r="C59" t="str">
            <v>판매관리비(서산)</v>
          </cell>
        </row>
        <row r="60">
          <cell r="B60">
            <v>302</v>
          </cell>
          <cell r="C60" t="str">
            <v>판매관리비(금산)</v>
          </cell>
        </row>
        <row r="61">
          <cell r="B61">
            <v>303</v>
          </cell>
          <cell r="C61" t="str">
            <v>판매관리비(진천)</v>
          </cell>
        </row>
        <row r="62">
          <cell r="B62">
            <v>304</v>
          </cell>
          <cell r="C62" t="str">
            <v>판매관리비(용인)</v>
          </cell>
        </row>
        <row r="63">
          <cell r="B63">
            <v>305</v>
          </cell>
          <cell r="C63" t="str">
            <v>판매관리비(조치원)</v>
          </cell>
        </row>
        <row r="64">
          <cell r="B64">
            <v>306</v>
          </cell>
          <cell r="C64" t="str">
            <v>판매관리비(천안)</v>
          </cell>
        </row>
        <row r="65">
          <cell r="B65">
            <v>308</v>
          </cell>
          <cell r="C65" t="str">
            <v>판매관리비(아산)</v>
          </cell>
        </row>
        <row r="66">
          <cell r="B66">
            <v>401</v>
          </cell>
          <cell r="C66" t="str">
            <v>이자비용</v>
          </cell>
        </row>
        <row r="67">
          <cell r="B67">
            <v>402</v>
          </cell>
          <cell r="C67" t="str">
            <v>사채이자비용</v>
          </cell>
        </row>
        <row r="68">
          <cell r="B68">
            <v>403</v>
          </cell>
          <cell r="C68" t="str">
            <v>대손상각비</v>
          </cell>
        </row>
        <row r="69">
          <cell r="B69">
            <v>404</v>
          </cell>
          <cell r="C69" t="str">
            <v>유가증권처분손실</v>
          </cell>
        </row>
        <row r="70">
          <cell r="B70">
            <v>405</v>
          </cell>
          <cell r="C70" t="str">
            <v>유가증권평가손실</v>
          </cell>
        </row>
        <row r="71">
          <cell r="B71">
            <v>406</v>
          </cell>
          <cell r="C71" t="str">
            <v>재고자산평가손실</v>
          </cell>
        </row>
        <row r="72">
          <cell r="B72">
            <v>407</v>
          </cell>
          <cell r="C72" t="str">
            <v>외화차손</v>
          </cell>
        </row>
        <row r="73">
          <cell r="B73">
            <v>408</v>
          </cell>
          <cell r="C73" t="str">
            <v>외화환산손실</v>
          </cell>
        </row>
        <row r="74">
          <cell r="B74">
            <v>409</v>
          </cell>
          <cell r="C74" t="str">
            <v>기부금</v>
          </cell>
        </row>
        <row r="75">
          <cell r="B75">
            <v>410</v>
          </cell>
          <cell r="C75" t="str">
            <v>지분법평가손실</v>
          </cell>
        </row>
        <row r="76">
          <cell r="B76">
            <v>411</v>
          </cell>
          <cell r="C76" t="str">
            <v>투자유가증권처분손실</v>
          </cell>
        </row>
        <row r="77">
          <cell r="B77">
            <v>412</v>
          </cell>
          <cell r="C77" t="str">
            <v>투자자산처분손실</v>
          </cell>
        </row>
        <row r="78">
          <cell r="B78">
            <v>413</v>
          </cell>
          <cell r="C78" t="str">
            <v>유형자산처분손실</v>
          </cell>
        </row>
        <row r="79">
          <cell r="B79">
            <v>414</v>
          </cell>
          <cell r="C79" t="str">
            <v>사채상환손실</v>
          </cell>
        </row>
        <row r="80">
          <cell r="B80">
            <v>415</v>
          </cell>
          <cell r="C80" t="str">
            <v>법인세추납액</v>
          </cell>
        </row>
        <row r="81">
          <cell r="B81">
            <v>416</v>
          </cell>
          <cell r="C81" t="str">
            <v>감가상각비</v>
          </cell>
        </row>
        <row r="82">
          <cell r="B82">
            <v>417</v>
          </cell>
          <cell r="C82" t="str">
            <v>잡손실</v>
          </cell>
        </row>
        <row r="83">
          <cell r="B83">
            <v>418</v>
          </cell>
          <cell r="C83" t="str">
            <v>재고자산감모손실</v>
          </cell>
        </row>
        <row r="84">
          <cell r="B84">
            <v>419</v>
          </cell>
          <cell r="C84" t="str">
            <v>USANCE이자</v>
          </cell>
        </row>
        <row r="85">
          <cell r="B85">
            <v>420</v>
          </cell>
          <cell r="C85" t="str">
            <v>투자제거차액상각</v>
          </cell>
        </row>
        <row r="87">
          <cell r="B87">
            <v>501</v>
          </cell>
          <cell r="C87" t="str">
            <v>이자수익</v>
          </cell>
        </row>
        <row r="88">
          <cell r="B88">
            <v>502</v>
          </cell>
          <cell r="C88" t="str">
            <v>배당금수익</v>
          </cell>
        </row>
        <row r="89">
          <cell r="B89">
            <v>503</v>
          </cell>
          <cell r="C89" t="str">
            <v>유가증권처분이익</v>
          </cell>
        </row>
        <row r="90">
          <cell r="B90">
            <v>504</v>
          </cell>
          <cell r="C90" t="str">
            <v>투자자산처분이익</v>
          </cell>
        </row>
        <row r="91">
          <cell r="B91">
            <v>505</v>
          </cell>
          <cell r="C91" t="str">
            <v>유형자산처분이익</v>
          </cell>
        </row>
        <row r="92">
          <cell r="B92">
            <v>506</v>
          </cell>
          <cell r="C92" t="str">
            <v>대손충당금환입</v>
          </cell>
        </row>
        <row r="93">
          <cell r="B93">
            <v>507</v>
          </cell>
          <cell r="C93" t="str">
            <v>잡이익</v>
          </cell>
        </row>
        <row r="94">
          <cell r="B94">
            <v>508</v>
          </cell>
          <cell r="C94" t="str">
            <v>수입임대료</v>
          </cell>
        </row>
        <row r="95">
          <cell r="B95">
            <v>509</v>
          </cell>
          <cell r="C95" t="str">
            <v>지분법평가이익</v>
          </cell>
        </row>
        <row r="96">
          <cell r="B96">
            <v>510</v>
          </cell>
          <cell r="C96" t="str">
            <v>외환차익</v>
          </cell>
        </row>
        <row r="97">
          <cell r="B97">
            <v>511</v>
          </cell>
          <cell r="C97" t="str">
            <v>법인세환급액</v>
          </cell>
        </row>
        <row r="98">
          <cell r="B98">
            <v>512</v>
          </cell>
          <cell r="C98" t="str">
            <v>외화환산이익</v>
          </cell>
        </row>
        <row r="99">
          <cell r="B99">
            <v>601</v>
          </cell>
          <cell r="C99" t="str">
            <v>전기오류수정손실</v>
          </cell>
        </row>
        <row r="100">
          <cell r="B100">
            <v>602</v>
          </cell>
          <cell r="C100" t="str">
            <v>기타의특별손실</v>
          </cell>
        </row>
        <row r="103">
          <cell r="B103">
            <v>701</v>
          </cell>
          <cell r="C103" t="str">
            <v>전기오류수정이익</v>
          </cell>
        </row>
        <row r="104">
          <cell r="B104">
            <v>702</v>
          </cell>
          <cell r="C104" t="str">
            <v>기타의특별이익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결산명세수합및점검"/>
      <sheetName val="목차"/>
      <sheetName val="현금시재표"/>
      <sheetName val="예금명세서"/>
      <sheetName val="외화예금"/>
      <sheetName val="유가증권명세서"/>
      <sheetName val="채권집계"/>
      <sheetName val="재고자산명세서"/>
      <sheetName val="장기성예금"/>
      <sheetName val="투자유가증권"/>
      <sheetName val="투자유가증권 (2)"/>
      <sheetName val="출자금명세서"/>
      <sheetName val="관계회사주식명세서"/>
      <sheetName val="관계회사주식명세서 (2)"/>
      <sheetName val="유전개발자금"/>
      <sheetName val="특정현금과예금"/>
      <sheetName val="관계회사장기대여금"/>
      <sheetName val="장기대여금"/>
      <sheetName val="보증금(전신전화가입권)"/>
      <sheetName val="보증금(임차보증금외)"/>
      <sheetName val="단체퇴직명세서"/>
      <sheetName val="유형고정자산 "/>
      <sheetName val="무형고정자산"/>
      <sheetName val="광업권"/>
      <sheetName val="이연자산"/>
      <sheetName val="이연부채"/>
      <sheetName val="채무명세집계"/>
      <sheetName val="매입채무명세서"/>
      <sheetName val="단기채무명세"/>
      <sheetName val="수입보증금"/>
      <sheetName val="미지급법인세"/>
      <sheetName val="사채명세서"/>
      <sheetName val="장기채무명세서"/>
      <sheetName val="장기어음미지급금"/>
      <sheetName val="충당금명세"/>
      <sheetName val="자본금"/>
      <sheetName val="자본잉여금"/>
      <sheetName val="이익잉여금"/>
      <sheetName val="매출액"/>
      <sheetName val="매출원가명세서"/>
      <sheetName val="제조원가명세서"/>
      <sheetName val="정비원가명세서"/>
      <sheetName val="공사원가명세서"/>
      <sheetName val="감가상각비"/>
      <sheetName val="수선비"/>
      <sheetName val="나열식"/>
      <sheetName val="고정자산처분명세"/>
      <sheetName val="처분명세(나열)"/>
      <sheetName val="특별이익"/>
      <sheetName val="특별손실"/>
      <sheetName val="법인세등"/>
      <sheetName val="보험가입자산"/>
      <sheetName val="담보자산"/>
      <sheetName val="선급비용집계표"/>
      <sheetName val="수출입보증금"/>
      <sheetName val="국민연금퇴직전환금 "/>
      <sheetName val="연탄부본부"/>
      <sheetName val="^Control^"/>
      <sheetName val="금융"/>
      <sheetName val="1안98Billing"/>
      <sheetName val="1-1-1-1"/>
      <sheetName val="24.보증금(전신전화가입권)"/>
      <sheetName val="98비정기소모"/>
      <sheetName val="M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2">
          <cell r="A2" t="str">
            <v>보증금명세서(임차보증금)</v>
          </cell>
        </row>
        <row r="4">
          <cell r="A4" t="str">
            <v>(제15호 서식)</v>
          </cell>
          <cell r="C4" t="str">
            <v xml:space="preserve">            1998년 12월 31일 현재</v>
          </cell>
        </row>
        <row r="5">
          <cell r="A5" t="str">
            <v>사  업  장</v>
          </cell>
          <cell r="B5" t="str">
            <v>과      목</v>
          </cell>
          <cell r="C5" t="str">
            <v>내                용</v>
          </cell>
          <cell r="D5" t="str">
            <v>금    액</v>
          </cell>
          <cell r="E5" t="str">
            <v>비  고</v>
          </cell>
        </row>
        <row r="6">
          <cell r="A6" t="str">
            <v>본      사</v>
          </cell>
          <cell r="B6" t="str">
            <v>임차보증금</v>
          </cell>
          <cell r="C6" t="str">
            <v xml:space="preserve"> 조흥영업부 대여금고 사용보증금</v>
          </cell>
          <cell r="D6">
            <v>350000</v>
          </cell>
        </row>
        <row r="7">
          <cell r="C7" t="str">
            <v xml:space="preserve">            〃</v>
          </cell>
          <cell r="D7">
            <v>700000</v>
          </cell>
        </row>
        <row r="8">
          <cell r="C8" t="str">
            <v xml:space="preserve"> 서울영업부 대여금고 사용보증금</v>
          </cell>
          <cell r="D8">
            <v>200000</v>
          </cell>
        </row>
        <row r="9">
          <cell r="C9" t="str">
            <v xml:space="preserve">            〃</v>
          </cell>
          <cell r="D9">
            <v>500000</v>
          </cell>
        </row>
        <row r="10">
          <cell r="C10" t="str">
            <v xml:space="preserve"> 한일영업부 대여금고 사용보증금</v>
          </cell>
          <cell r="D10">
            <v>200000</v>
          </cell>
        </row>
        <row r="11">
          <cell r="C11" t="str">
            <v xml:space="preserve"> 신탁영업부 대여금고 사용보증금</v>
          </cell>
          <cell r="D11">
            <v>750000</v>
          </cell>
        </row>
        <row r="12">
          <cell r="C12" t="str">
            <v xml:space="preserve"> 사원 전세보증금</v>
          </cell>
          <cell r="D12">
            <v>20800000</v>
          </cell>
        </row>
        <row r="13">
          <cell r="C13" t="str">
            <v xml:space="preserve"> 중앙케이블비젼㈜ 케이블TV 컨버터보증금 4대</v>
          </cell>
          <cell r="D13">
            <v>120000</v>
          </cell>
        </row>
        <row r="14">
          <cell r="C14" t="str">
            <v xml:space="preserve"> 동덕빌딩 임차보증금</v>
          </cell>
          <cell r="D14">
            <v>3999800000</v>
          </cell>
        </row>
        <row r="15">
          <cell r="C15" t="str">
            <v xml:space="preserve"> 문경 동화원산장 보증금</v>
          </cell>
          <cell r="D15">
            <v>23100000</v>
          </cell>
        </row>
        <row r="16">
          <cell r="C16" t="str">
            <v xml:space="preserve"> 산수음료㈜ 냉온수기 사용보증금</v>
          </cell>
          <cell r="D16">
            <v>320000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차"/>
      <sheetName val="매출원가"/>
      <sheetName val="표지"/>
      <sheetName val="명세"/>
      <sheetName val="부산물통보"/>
      <sheetName val="합기"/>
      <sheetName val="소기"/>
      <sheetName val="중기"/>
      <sheetName val="대기"/>
      <sheetName val="RB1기"/>
      <sheetName val="RB2기"/>
      <sheetName val="SP1기"/>
      <sheetName val="SP2기"/>
      <sheetName val="STS기"/>
      <sheetName val="MEPOL기"/>
      <sheetName val="PPC기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Ctrl"/>
      <sheetName val="서울재고"/>
      <sheetName val="보증금(전신전화가입권)"/>
      <sheetName val="보증금(임차보증금외)"/>
      <sheetName val="수선비"/>
      <sheetName val="Sheet2"/>
      <sheetName val="200004"/>
      <sheetName val="200008"/>
      <sheetName val="200002"/>
      <sheetName val="200001"/>
      <sheetName val="200007"/>
      <sheetName val="200006"/>
      <sheetName val="200003"/>
      <sheetName val="200005"/>
      <sheetName val="200011"/>
      <sheetName val="200010"/>
      <sheetName val="200009"/>
      <sheetName val="직급별 신상명세"/>
      <sheetName val="main_db"/>
      <sheetName val="부서별 신상명세"/>
      <sheetName val="118.세금과공과"/>
      <sheetName val="108.수선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직접비"/>
      <sheetName val="공사건별집계표"/>
      <sheetName val="PL"/>
      <sheetName val="MC"/>
      <sheetName val="BS(1)"/>
      <sheetName val="부재료재고"/>
      <sheetName val="재공품"/>
      <sheetName val="HOT MELT원재료"/>
      <sheetName val="제품재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-1차이내역."/>
      <sheetName val="외화계약"/>
      <sheetName val="xxxxxx"/>
      <sheetName val="외화금융(97-03)"/>
      <sheetName val="Controls"/>
      <sheetName val="ASP"/>
      <sheetName val="CHIP_O"/>
      <sheetName val="FAB_I"/>
      <sheetName val="FRT_O"/>
      <sheetName val="PKG_I"/>
      <sheetName val="FT_금액"/>
      <sheetName val="YIELD"/>
      <sheetName val="PPC기"/>
      <sheetName val="중기"/>
      <sheetName val="소기"/>
      <sheetName val="대기"/>
      <sheetName val="합기"/>
      <sheetName val="명단"/>
      <sheetName val="대차대조표"/>
      <sheetName val="직종인원"/>
      <sheetName val="표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마포동(00)"/>
      <sheetName val="미수수익(00)"/>
      <sheetName val="은행분(00)"/>
      <sheetName val="당사분(00)"/>
      <sheetName val="현황(00)"/>
      <sheetName val="당사분1차"/>
      <sheetName val="당사분2차"/>
      <sheetName val="은행전환분1차"/>
      <sheetName val="은행전환분2차"/>
      <sheetName val="은행전환분1월"/>
      <sheetName val="당사분1월"/>
      <sheetName val="당사상환후 입금분"/>
      <sheetName val="당사분2월"/>
      <sheetName val="당사상환후 입금2월"/>
      <sheetName val="당사분3월"/>
      <sheetName val="당사상환후입금3월"/>
      <sheetName val="당사분4월"/>
      <sheetName val="당사상환후입금4월"/>
      <sheetName val="당사분5월"/>
      <sheetName val="당사상환후입금5월"/>
      <sheetName val="대여금 미수수익"/>
      <sheetName val="조합-무이자"/>
      <sheetName val="조합-유이자"/>
      <sheetName val="원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한계원가"/>
      <sheetName val="총손익분석"/>
      <sheetName val="표준견적"/>
      <sheetName val="표준견적 (2)"/>
      <sheetName val="표준견적 (3)"/>
      <sheetName val="표제"/>
      <sheetName val="제품별판매계획"/>
      <sheetName val="영업전략CA(1)"/>
      <sheetName val="영업전략PPC(2)"/>
      <sheetName val="경쟁사동향및대응전략(카)"/>
      <sheetName val="경쟁사동향(OA)"/>
      <sheetName val="시장점유계획"/>
      <sheetName val="표지 "/>
      <sheetName val="IS112003-ytd"/>
      <sheetName val="BS122003"/>
      <sheetName val="CGM112003-ytd"/>
      <sheetName val="99판매상세"/>
      <sheetName val="품의예산"/>
      <sheetName val="alc code"/>
      <sheetName val="12월보조2"/>
      <sheetName val="상세(독일)"/>
      <sheetName val="OPT손익 내수"/>
      <sheetName val="OPT손익 수출"/>
      <sheetName val="계정별실적"/>
      <sheetName val="외화금융(97-03)"/>
      <sheetName val="생산직"/>
      <sheetName val="10K4"/>
      <sheetName val="Æo°¡±aAØ"/>
      <sheetName val="BALANCE SHEET"/>
      <sheetName val="SpQ"/>
      <sheetName val="YOEMAGUM"/>
      <sheetName val="1_當期시산표"/>
      <sheetName val="SALE"/>
      <sheetName val="EFD 2020"/>
      <sheetName val="EFD 2025"/>
      <sheetName val="EPC 1920"/>
      <sheetName val="EQ 2620"/>
      <sheetName val="EQ 2625(PM5)"/>
      <sheetName val="EQ 3231"/>
      <sheetName val="ESQ 2424"/>
      <sheetName val="ESQ 2525"/>
      <sheetName val="ESQ 2828"/>
      <sheetName val="ESQ 2930"/>
      <sheetName val="ESQ 3535"/>
      <sheetName val="ETD 3435"/>
      <sheetName val="ETD 3940"/>
      <sheetName val="ETD 4445"/>
      <sheetName val="T 0803(HM1)"/>
      <sheetName val="T 12.7"/>
      <sheetName val="T 1308"/>
      <sheetName val="T 2512"/>
      <sheetName val="T 4916"/>
      <sheetName val="USQ 1914"/>
      <sheetName val="USQ 2014"/>
      <sheetName val="UU 1014"/>
      <sheetName val="UU 1116(HM1)"/>
      <sheetName val="UU 1116(HM3)"/>
      <sheetName val="UU 1522"/>
      <sheetName val="UU 1620(HM3)"/>
      <sheetName val="UU 1620(HM2)"/>
      <sheetName val="판매46"/>
      <sheetName val="유통망계획"/>
      <sheetName val="dso-WS"/>
      <sheetName val="EF1"/>
      <sheetName val="EF1P"/>
      <sheetName val="IF5"/>
      <sheetName val="IF5P"/>
      <sheetName val="IF6"/>
      <sheetName val="IF6P"/>
      <sheetName val="IF7"/>
      <sheetName val="IF7P"/>
      <sheetName val="FND"/>
      <sheetName val="FndP"/>
      <sheetName val="YLD"/>
      <sheetName val="NET"/>
      <sheetName val="HSA"/>
      <sheetName val="총괄표"/>
      <sheetName val="월별손익"/>
      <sheetName val="예적금"/>
      <sheetName val="대차대조표"/>
      <sheetName val="비품0301"/>
      <sheetName val="신비품0301"/>
      <sheetName val="ROV_Analysis"/>
      <sheetName val="Assumptions"/>
      <sheetName val="2007 Department Schema"/>
      <sheetName val="Entity Rollup"/>
      <sheetName val="Controls"/>
      <sheetName val="95WBS"/>
      <sheetName val="산출기준(파견전산실)"/>
      <sheetName val="고정자산원본"/>
      <sheetName val="차수"/>
      <sheetName val="감가상각"/>
      <sheetName val="#REF"/>
      <sheetName val="폐토수익화 "/>
      <sheetName val="Website Serving"/>
      <sheetName val="Product Development - Old"/>
      <sheetName val="SALE&amp;COST"/>
      <sheetName val="2.대외공문"/>
      <sheetName val="Sheet2"/>
      <sheetName val="CHANDL"/>
      <sheetName val="98CKL"/>
      <sheetName val="전기일위대가"/>
      <sheetName val="수입"/>
      <sheetName val="97 사업추정(WEKI)"/>
      <sheetName val="대비"/>
      <sheetName val="경제성분석"/>
      <sheetName val="RDLEVLST"/>
      <sheetName val="01월TTL"/>
      <sheetName val="우편번호"/>
      <sheetName val="Sheet3"/>
      <sheetName val="Sheet1 (3)"/>
      <sheetName val="1-1-1-1"/>
      <sheetName val="조립지적"/>
      <sheetName val="보정지수"/>
      <sheetName val="1.현금예금"/>
      <sheetName val="GBP"/>
      <sheetName val="3110-2"/>
      <sheetName val="4.경비 5.영업외수지"/>
      <sheetName val="GWP-WLine"/>
      <sheetName val="Excess Calc"/>
      <sheetName val="97년"/>
      <sheetName val="sheet1"/>
      <sheetName val="Basis P&amp;L"/>
      <sheetName val="Capex"/>
      <sheetName val="Scenarios"/>
      <sheetName val="9.PreWO주요정보요약표(총괄)"/>
      <sheetName val="11.종료업체명세(월)"/>
      <sheetName val="13.신규수관업체(월)"/>
      <sheetName val="04 세부"/>
      <sheetName val="forecasted_BS"/>
      <sheetName val="forecasted_IS"/>
      <sheetName val="요인분석"/>
      <sheetName val="외화"/>
      <sheetName val="자금동향"/>
      <sheetName val="Parameter"/>
      <sheetName val="해외법인"/>
      <sheetName val="목차"/>
      <sheetName val="0-Basics"/>
      <sheetName val="Variable"/>
      <sheetName val="tax1"/>
      <sheetName val="Macro1"/>
      <sheetName val="개시전표"/>
      <sheetName val="공사집계"/>
      <sheetName val="980820"/>
      <sheetName val="예산실적전체당월"/>
      <sheetName val="1부생산계획"/>
      <sheetName val="통합"/>
      <sheetName val="월별생산"/>
      <sheetName val="소비자가"/>
      <sheetName val="EG-09"/>
      <sheetName val="재무제표3년"/>
      <sheetName val="지출계획"/>
      <sheetName val="SIL98"/>
      <sheetName val="뒤차축소"/>
      <sheetName val="조정명세서"/>
      <sheetName val="Spec 22104"/>
      <sheetName val="Switch costs lookup"/>
      <sheetName val="미지급이자"/>
      <sheetName val="Start"/>
      <sheetName val="이름"/>
      <sheetName val="Variables"/>
      <sheetName val="OT실적분석표 (2)"/>
      <sheetName val="Price-adjust"/>
      <sheetName val="손익계산서"/>
      <sheetName val="이익잉여금처분계산서"/>
      <sheetName val="제조원가명세서"/>
      <sheetName val="현금흐름표"/>
      <sheetName val="표지"/>
      <sheetName val="Panel 2001"/>
      <sheetName val="FAB별"/>
      <sheetName val="97센_협"/>
      <sheetName val="SUMMARY"/>
      <sheetName val="FX Rate"/>
      <sheetName val="대구"/>
      <sheetName val="업무분장(현행)"/>
      <sheetName val="CODE"/>
      <sheetName val="기본 상수"/>
      <sheetName val="계조에 따른 특성"/>
      <sheetName val="Exchange rate(us)"/>
      <sheetName val="공통"/>
      <sheetName val="시산표"/>
      <sheetName val="Technology"/>
      <sheetName val="Notes "/>
      <sheetName val="97년비품"/>
      <sheetName val="기준정보"/>
      <sheetName val="Prod Var Summary"/>
      <sheetName val="Income Statement"/>
      <sheetName val="Balance Sheet(AR)"/>
      <sheetName val="Income Statement(AR)"/>
      <sheetName val="Instructions"/>
      <sheetName val="KMT물량"/>
      <sheetName val="1995년 섹터별 매출"/>
      <sheetName val="DG"/>
      <sheetName val="cuslist"/>
      <sheetName val="예산수립총괄단위"/>
      <sheetName val="표준"/>
      <sheetName val="수처리사업"/>
      <sheetName val="적용환율"/>
      <sheetName val="원본"/>
      <sheetName val="cost center"/>
      <sheetName val="유가증권"/>
      <sheetName val="9609추"/>
      <sheetName val="표준견적_(2)"/>
      <sheetName val="표준견적_(3)"/>
      <sheetName val="표지_"/>
      <sheetName val="alc_code"/>
      <sheetName val="OPT손익_내수"/>
      <sheetName val="OPT손익_수출"/>
      <sheetName val="EFD_2020"/>
      <sheetName val="EFD_2025"/>
      <sheetName val="EPC_1920"/>
      <sheetName val="EQ_2620"/>
      <sheetName val="EQ_2625(PM5)"/>
      <sheetName val="EQ_3231"/>
      <sheetName val="ESQ_2424"/>
      <sheetName val="ESQ_2525"/>
      <sheetName val="ESQ_2828"/>
      <sheetName val="ESQ_2930"/>
      <sheetName val="ESQ_3535"/>
      <sheetName val="ETD_3435"/>
      <sheetName val="ETD_3940"/>
      <sheetName val="ETD_4445"/>
      <sheetName val="T_0803(HM1)"/>
      <sheetName val="T_12_7"/>
      <sheetName val="T_1308"/>
      <sheetName val="T_2512"/>
      <sheetName val="T_4916"/>
      <sheetName val="USQ_1914"/>
      <sheetName val="USQ_2014"/>
      <sheetName val="UU_1014"/>
      <sheetName val="UU_1116(HM1)"/>
      <sheetName val="UU_1116(HM3)"/>
      <sheetName val="UU_1522"/>
      <sheetName val="UU_1620(HM3)"/>
      <sheetName val="UU_1620(HM2)"/>
      <sheetName val="2_대외공문"/>
      <sheetName val="97_사업추정(WEKI)"/>
      <sheetName val="BALANCE_SHEET"/>
      <sheetName val="2007_Department_Schema"/>
      <sheetName val="Entity_Rollup"/>
      <sheetName val="Panel_2001"/>
      <sheetName val="Website_Serving"/>
      <sheetName val="Product_Development_-_Old"/>
      <sheetName val="Basis_P&amp;L"/>
      <sheetName val="04_세부"/>
      <sheetName val="基本信息表"/>
      <sheetName val="PACATL(A)"/>
      <sheetName val="118.세금과공과"/>
      <sheetName val="PLarp"/>
      <sheetName val="조서목차"/>
      <sheetName val="수정"/>
      <sheetName val="BD 2000"/>
      <sheetName val="Input project data"/>
      <sheetName val="Inputs"/>
      <sheetName val="AcqIS"/>
      <sheetName val="AcqBSCF"/>
      <sheetName val="TOTAL"/>
      <sheetName val="MainData"/>
      <sheetName val="Sheet4"/>
      <sheetName val="협력점직원"/>
      <sheetName val="Calcul Ass-Maladie"/>
      <sheetName val="용선료"/>
      <sheetName val="유류잔량"/>
      <sheetName val="DO장부DATA"/>
      <sheetName val="FO"/>
      <sheetName val="생산기술"/>
      <sheetName val="SMT현황"/>
      <sheetName val="토공"/>
      <sheetName val="3차안(원)"/>
      <sheetName val="PAN"/>
      <sheetName val="손익분석"/>
      <sheetName val="data"/>
      <sheetName val="제품현황"/>
      <sheetName val="PPC기"/>
      <sheetName val="중기"/>
      <sheetName val="대기"/>
      <sheetName val="합기"/>
      <sheetName val="식당별 2"/>
      <sheetName val="개당손익0303"/>
      <sheetName val="월별판매계획(대구)"/>
      <sheetName val="FS"/>
      <sheetName val="확인서"/>
      <sheetName val="Indices"/>
      <sheetName val="Depreciation"/>
      <sheetName val="Database"/>
      <sheetName val="해외생산"/>
      <sheetName val="RAWDATA"/>
      <sheetName val="9-16소요"/>
      <sheetName val="CAUDIT"/>
      <sheetName val="DT"/>
      <sheetName val="W-DT "/>
      <sheetName val="완성차 미수금"/>
      <sheetName val="Condition"/>
      <sheetName val="Storage"/>
      <sheetName val="NTA adjustment calc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유통망계획"/>
      <sheetName val="표제"/>
      <sheetName val="목차"/>
      <sheetName val="운영방침"/>
      <sheetName val="판매총괄"/>
      <sheetName val="제품별판매계획"/>
      <sheetName val="환율변동"/>
      <sheetName val="지점별판매계획"/>
      <sheetName val="영업전략CA(1)"/>
      <sheetName val="영업전략PPC(2)"/>
      <sheetName val="경쟁사동향및대응전략(카)"/>
      <sheetName val="경쟁사동향(OA)"/>
      <sheetName val="시장점유계획"/>
      <sheetName val="가격운영계획"/>
      <sheetName val="표지 "/>
      <sheetName val="표준견적 (2)"/>
      <sheetName val="표준견적 (3)"/>
      <sheetName val="IS112003-ytd"/>
      <sheetName val="BS122003"/>
      <sheetName val="CGM112003-ytd"/>
      <sheetName val="차수"/>
      <sheetName val="품-(주)코①"/>
      <sheetName val="abs회장보고1"/>
      <sheetName val="한계원가"/>
      <sheetName val="Part_Datum"/>
      <sheetName val="상반기손익차2총괄"/>
      <sheetName val="학교기부"/>
      <sheetName val="매출"/>
      <sheetName val="일위대가목차"/>
      <sheetName val="Assumption"/>
      <sheetName val="산출기준(파견전산실)"/>
      <sheetName val="Feb Billing MB Upload for Model"/>
      <sheetName val="Feb-05 Detail"/>
      <sheetName val="by channel actuals"/>
      <sheetName val="2005 Revenue Accruals"/>
      <sheetName val="Jan-05 Detail"/>
      <sheetName val="Mar-05 Detail"/>
      <sheetName val="ERL_TBL"/>
      <sheetName val="PT FG"/>
      <sheetName val="PT Orders"/>
      <sheetName val="예산M12A"/>
      <sheetName val="DT"/>
      <sheetName val="W-DT "/>
      <sheetName val="XREF"/>
      <sheetName val="HSA"/>
      <sheetName val="Technology"/>
      <sheetName val="Controls"/>
      <sheetName val="SALE&amp;COST"/>
      <sheetName val="2월"/>
      <sheetName val="협조전"/>
      <sheetName val="借積IQ"/>
      <sheetName val="NOTE 29"/>
      <sheetName val="10K4"/>
      <sheetName val="ECG"/>
      <sheetName val="계정별실적"/>
      <sheetName val="표지"/>
      <sheetName val="공무부"/>
      <sheetName val="차액보증"/>
      <sheetName val="1.현금예금"/>
      <sheetName val="유화"/>
      <sheetName val="admin"/>
      <sheetName val="IMT-2000"/>
      <sheetName val="원가기준정보"/>
      <sheetName val="원가배부작업시간"/>
      <sheetName val="WACC"/>
      <sheetName val="118.세금과공과"/>
      <sheetName val="목표대비실적(R)"/>
      <sheetName val="data"/>
      <sheetName val="경제성분석"/>
      <sheetName val="#REF"/>
      <sheetName val="Reference2"/>
      <sheetName val="ICB"/>
      <sheetName val="중장비1월"/>
      <sheetName val="조립"/>
      <sheetName val="지점회의"/>
      <sheetName val="외화금융(97-03)"/>
      <sheetName val="11"/>
      <sheetName val="Trans"/>
      <sheetName val="피엘"/>
      <sheetName val="Preside"/>
      <sheetName val="#1 Basic"/>
      <sheetName val="NEWDRAW"/>
      <sheetName val="01월TTL"/>
      <sheetName val="98비정기소모"/>
      <sheetName val="공용정보"/>
      <sheetName val="FAB별"/>
      <sheetName val="조정전"/>
      <sheetName val="재공수합"/>
      <sheetName val="사간9604"/>
      <sheetName val="조정명세서"/>
      <sheetName val="국내"/>
      <sheetName val="합계db"/>
      <sheetName val="단기차입금"/>
      <sheetName val="pivot monthly"/>
      <sheetName val="MEMORY"/>
      <sheetName val="예산계획"/>
      <sheetName val="9703"/>
      <sheetName val="CST"/>
      <sheetName val="수처리사업"/>
      <sheetName val="품의양"/>
      <sheetName val="우편번호"/>
      <sheetName val="표지_"/>
      <sheetName val="표준견적_(2)"/>
      <sheetName val="표준견적_(3)"/>
      <sheetName val="Feb_Billing_MB_Upload_for_Model"/>
      <sheetName val="Feb-05_Detail"/>
      <sheetName val="by_channel_actuals"/>
      <sheetName val="2005_Revenue_Accruals"/>
      <sheetName val="Jan-05_Detail"/>
      <sheetName val="Mar-05_Detail"/>
      <sheetName val="PT_FG"/>
      <sheetName val="PT_Orders"/>
      <sheetName val="W-DT_"/>
      <sheetName val="118_세금과공과"/>
      <sheetName val="외화"/>
      <sheetName val="자금동향"/>
      <sheetName val="12.13.ＢＳ"/>
      <sheetName val="4.경비 5.영업외수지"/>
      <sheetName val="Code"/>
      <sheetName val="재고자산명세"/>
      <sheetName val="외상매출금현황-수정분 A2"/>
      <sheetName val="RATE"/>
      <sheetName val="인원계획"/>
      <sheetName val="valuation"/>
      <sheetName val="forecasting"/>
      <sheetName val="setting"/>
      <sheetName val="fs_outlook"/>
      <sheetName val="report"/>
      <sheetName val="CP"/>
      <sheetName val="PV"/>
      <sheetName val="매출계획"/>
      <sheetName val="Sheet3"/>
      <sheetName val="3110-2"/>
      <sheetName val="환율"/>
      <sheetName val="전사집계"/>
      <sheetName val="BS(2006.09.30)전년대비 (2)"/>
      <sheetName val="선물환체결현황 (EUR)"/>
      <sheetName val="7300-1000.11"/>
      <sheetName val="첨부1"/>
      <sheetName val="문서처리전"/>
      <sheetName val="출자현황"/>
      <sheetName val="Sheet1"/>
      <sheetName val="접대비"/>
      <sheetName val="Employees"/>
      <sheetName val="Constants"/>
      <sheetName val="Templates"/>
      <sheetName val="개당손익0303"/>
      <sheetName val="월별판매계획(대구)"/>
      <sheetName val="비용명세"/>
      <sheetName val="Setup Sheet"/>
      <sheetName val="CY05 Vol Summary with Clnt Cnts"/>
      <sheetName val="Assumptions"/>
      <sheetName val="dso-W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수정분개"/>
      <sheetName val="정산표"/>
      <sheetName val="대차"/>
      <sheetName val="손익"/>
      <sheetName val="잉여금"/>
      <sheetName val="현금흐름표"/>
      <sheetName val="현금흐름표검증조서"/>
      <sheetName val="FS96"/>
      <sheetName val="1.외주공사"/>
      <sheetName val="2.직영공사"/>
      <sheetName val="1월"/>
      <sheetName val="2월"/>
      <sheetName val="3월"/>
      <sheetName val="INMD1198"/>
      <sheetName val="INFG1198"/>
      <sheetName val="Macro1"/>
      <sheetName val="Priorities"/>
      <sheetName val="공문"/>
      <sheetName val="XREF"/>
      <sheetName val="basic_info"/>
      <sheetName val="8월현금흐름표"/>
      <sheetName val="조회총괄"/>
      <sheetName val="XLUTIL"/>
      <sheetName val="매출"/>
      <sheetName val="pre-anal손익계산서"/>
      <sheetName val="pre-anal대차대조표"/>
      <sheetName val="차수"/>
      <sheetName val="Links"/>
      <sheetName val="Sheet1"/>
      <sheetName val="96수표어음"/>
      <sheetName val="종합일지"/>
      <sheetName val="COND"/>
      <sheetName val="손익계산서"/>
      <sheetName val="대환취급"/>
      <sheetName val="분당임차변경"/>
      <sheetName val="관리대장(2001장비)"/>
      <sheetName val="4b Consolidated PL"/>
      <sheetName val="Lead"/>
      <sheetName val="Macro2"/>
      <sheetName val="영업"/>
      <sheetName val="Estrazione"/>
      <sheetName val="Gen Assumptions"/>
      <sheetName val="Macro4"/>
      <sheetName val="1998 P &amp; L"/>
      <sheetName val="5600"/>
      <sheetName val="data"/>
      <sheetName val="전체현황"/>
      <sheetName val="발생집계"/>
      <sheetName val="流资汇总"/>
      <sheetName val="Ctrl"/>
      <sheetName val="00'미수"/>
      <sheetName val="Sheet3"/>
      <sheetName val="9811 YTD"/>
      <sheetName val="1.MDF1공장"/>
      <sheetName val="Cover"/>
      <sheetName val="118.세금과공과"/>
      <sheetName val="CF2"/>
      <sheetName val="CF4"/>
      <sheetName val="CF5"/>
      <sheetName val="CF7"/>
      <sheetName val="CF8"/>
      <sheetName val="GF3"/>
      <sheetName val="128M"/>
      <sheetName val="16EDO"/>
      <sheetName val="16SD"/>
      <sheetName val="16WB"/>
      <sheetName val="256M"/>
      <sheetName val="4M"/>
      <sheetName val="64EDO"/>
      <sheetName val="64SD"/>
      <sheetName val="DRD"/>
      <sheetName val="SRAM"/>
      <sheetName val="유통망계획"/>
      <sheetName val="Köpfe"/>
      <sheetName val="INFO"/>
      <sheetName val="Korea Sign-Internal"/>
      <sheetName val="calendar"/>
      <sheetName val="HEADER"/>
      <sheetName val="language"/>
      <sheetName val="Borrower"/>
      <sheetName val="Property"/>
      <sheetName val="만기"/>
      <sheetName val="원판매입"/>
      <sheetName val="대차대조표"/>
      <sheetName val="미수수익"/>
      <sheetName val="Com-Button"/>
      <sheetName val="Index"/>
      <sheetName val="Secured Master"/>
      <sheetName val="월별수입"/>
      <sheetName val="1_當期시산표"/>
      <sheetName val="001"/>
      <sheetName val="로케션"/>
      <sheetName val="선수금"/>
      <sheetName val="공통부대비"/>
      <sheetName val="TEL"/>
      <sheetName val="지분법(AK) (2)"/>
      <sheetName val="한일자야(감액손실) (2)"/>
      <sheetName val="을"/>
      <sheetName val="master"/>
      <sheetName val="폐토수익화 "/>
      <sheetName val="범한여행"/>
      <sheetName val="Æo°¡±aAØ"/>
      <sheetName val="DB"/>
      <sheetName val="급여"/>
      <sheetName val="Base"/>
    </sheetNames>
    <definedNames>
      <definedName name="Macro8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원가명세"/>
      <sheetName val="TOTAL"/>
      <sheetName val="소경"/>
      <sheetName val="중경"/>
      <sheetName val="대경"/>
      <sheetName val="RB1"/>
      <sheetName val="RB2"/>
      <sheetName val="SP1"/>
      <sheetName val="SP2"/>
      <sheetName val="MEPOL"/>
      <sheetName val="STS"/>
      <sheetName val="PPC"/>
      <sheetName val="제품입고조정"/>
      <sheetName val="제품합계"/>
      <sheetName val="제품소경"/>
      <sheetName val="제품중경"/>
      <sheetName val="제품대경"/>
      <sheetName val="제품RB"/>
      <sheetName val="제품SP"/>
      <sheetName val="제품STS"/>
      <sheetName val="제품MEPOL"/>
      <sheetName val="제품PPC"/>
      <sheetName val="타공정"/>
      <sheetName val="제품타AC"/>
      <sheetName val="상품수불"/>
      <sheetName val="상품타AC"/>
      <sheetName val="부재료비"/>
      <sheetName val="임가공수불"/>
      <sheetName val="부산"/>
      <sheetName val="SLITTING조관"/>
      <sheetName val="노무비"/>
      <sheetName val="수불"/>
      <sheetName val="서울재고"/>
      <sheetName val="PUC명"/>
      <sheetName val="9602제원"/>
      <sheetName val="product lines"/>
      <sheetName val="Menu_Link"/>
      <sheetName val="부문손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63">
          <cell r="A63" t="str">
            <v>서울사무소 (대경)</v>
          </cell>
          <cell r="O63" t="str">
            <v>( 單 位 ; kg, 원 )</v>
          </cell>
        </row>
        <row r="64">
          <cell r="C64" t="str">
            <v>기 초 재 고</v>
          </cell>
          <cell r="E64" t="str">
            <v>입  고</v>
          </cell>
          <cell r="I64" t="str">
            <v>출  고</v>
          </cell>
          <cell r="M64" t="str">
            <v>기말 재고</v>
          </cell>
        </row>
        <row r="65">
          <cell r="A65" t="str">
            <v>구  분</v>
          </cell>
          <cell r="E65" t="str">
            <v>입 고</v>
          </cell>
          <cell r="G65" t="str">
            <v>타계정입고</v>
          </cell>
          <cell r="I65" t="str">
            <v>타계정출고</v>
          </cell>
          <cell r="K65" t="str">
            <v>출고</v>
          </cell>
          <cell r="O65" t="str">
            <v xml:space="preserve">   비       고</v>
          </cell>
        </row>
        <row r="66">
          <cell r="C66" t="str">
            <v>중량</v>
          </cell>
          <cell r="D66" t="str">
            <v>금액</v>
          </cell>
          <cell r="E66" t="str">
            <v>중량</v>
          </cell>
          <cell r="F66" t="str">
            <v>금액</v>
          </cell>
          <cell r="G66" t="str">
            <v>중량</v>
          </cell>
          <cell r="H66" t="str">
            <v>금액</v>
          </cell>
          <cell r="I66" t="str">
            <v>중량</v>
          </cell>
          <cell r="J66" t="str">
            <v>금액</v>
          </cell>
          <cell r="K66" t="str">
            <v>중량</v>
          </cell>
          <cell r="L66" t="str">
            <v>금액</v>
          </cell>
          <cell r="M66" t="str">
            <v>중량</v>
          </cell>
          <cell r="N66" t="str">
            <v>금액</v>
          </cell>
        </row>
        <row r="67">
          <cell r="B67" t="str">
            <v>B  P  E</v>
          </cell>
          <cell r="C67">
            <v>126019</v>
          </cell>
          <cell r="D67">
            <v>62569930</v>
          </cell>
          <cell r="E67">
            <v>81789</v>
          </cell>
          <cell r="F67">
            <v>30663759</v>
          </cell>
          <cell r="G67">
            <v>87620</v>
          </cell>
          <cell r="H67">
            <v>54859593</v>
          </cell>
          <cell r="I67">
            <v>87620</v>
          </cell>
          <cell r="J67">
            <v>43504371</v>
          </cell>
          <cell r="K67">
            <v>87621</v>
          </cell>
          <cell r="L67">
            <v>44341110</v>
          </cell>
          <cell r="M67">
            <v>120187</v>
          </cell>
          <cell r="N67">
            <v>60247801</v>
          </cell>
        </row>
        <row r="68">
          <cell r="B68" t="str">
            <v>B  T  C</v>
          </cell>
          <cell r="C68">
            <v>0</v>
          </cell>
          <cell r="L68">
            <v>0</v>
          </cell>
          <cell r="M68">
            <v>0</v>
          </cell>
        </row>
        <row r="69">
          <cell r="B69" t="str">
            <v>G  P  E</v>
          </cell>
          <cell r="C69">
            <v>0</v>
          </cell>
          <cell r="M69">
            <v>0</v>
          </cell>
        </row>
        <row r="70">
          <cell r="B70" t="str">
            <v>G  T  C</v>
          </cell>
          <cell r="C70">
            <v>0</v>
          </cell>
          <cell r="M70">
            <v>0</v>
          </cell>
        </row>
        <row r="71">
          <cell r="A71" t="str">
            <v>제</v>
          </cell>
          <cell r="B71" t="str">
            <v>전 선 관</v>
          </cell>
          <cell r="C71">
            <v>0</v>
          </cell>
          <cell r="M71">
            <v>0</v>
          </cell>
        </row>
        <row r="72">
          <cell r="B72" t="str">
            <v>소 둔 관</v>
          </cell>
          <cell r="C72">
            <v>0</v>
          </cell>
          <cell r="M72">
            <v>0</v>
          </cell>
        </row>
        <row r="73">
          <cell r="B73" t="str">
            <v>틀 비 계</v>
          </cell>
          <cell r="C73">
            <v>0</v>
          </cell>
          <cell r="M73">
            <v>0</v>
          </cell>
        </row>
        <row r="74">
          <cell r="A74" t="str">
            <v>품</v>
          </cell>
          <cell r="B74" t="str">
            <v>단관비계</v>
          </cell>
          <cell r="C74">
            <v>0</v>
          </cell>
          <cell r="M74">
            <v>0</v>
          </cell>
        </row>
        <row r="75">
          <cell r="B75" t="str">
            <v>써 포 트</v>
          </cell>
          <cell r="C75">
            <v>0</v>
          </cell>
          <cell r="M75">
            <v>0</v>
          </cell>
        </row>
        <row r="76">
          <cell r="B76" t="str">
            <v>O  E  M</v>
          </cell>
          <cell r="C76">
            <v>0</v>
          </cell>
          <cell r="M76">
            <v>0</v>
          </cell>
        </row>
        <row r="77">
          <cell r="B77" t="str">
            <v>F  P  E</v>
          </cell>
          <cell r="C77">
            <v>0</v>
          </cell>
          <cell r="L77">
            <v>0</v>
          </cell>
          <cell r="M77">
            <v>0</v>
          </cell>
        </row>
        <row r="78">
          <cell r="B78" t="str">
            <v>R  /  B</v>
          </cell>
          <cell r="C78">
            <v>0</v>
          </cell>
          <cell r="E78">
            <v>535707</v>
          </cell>
          <cell r="F78">
            <v>306061730</v>
          </cell>
          <cell r="G78">
            <v>535707</v>
          </cell>
          <cell r="H78">
            <v>361881455</v>
          </cell>
          <cell r="I78">
            <v>535707</v>
          </cell>
          <cell r="J78">
            <v>306061730</v>
          </cell>
          <cell r="K78">
            <v>535707</v>
          </cell>
          <cell r="L78">
            <v>361881455</v>
          </cell>
          <cell r="M78">
            <v>0</v>
          </cell>
          <cell r="N78">
            <v>0</v>
          </cell>
        </row>
        <row r="79">
          <cell r="B79" t="str">
            <v>S  /  P</v>
          </cell>
          <cell r="C79">
            <v>0</v>
          </cell>
          <cell r="E79">
            <v>215977</v>
          </cell>
          <cell r="F79">
            <v>91318315</v>
          </cell>
          <cell r="G79">
            <v>0</v>
          </cell>
          <cell r="M79">
            <v>215977</v>
          </cell>
          <cell r="N79">
            <v>91318315</v>
          </cell>
        </row>
        <row r="80">
          <cell r="C80">
            <v>0</v>
          </cell>
          <cell r="M80">
            <v>0</v>
          </cell>
        </row>
        <row r="81">
          <cell r="C81">
            <v>0</v>
          </cell>
          <cell r="M81">
            <v>0</v>
          </cell>
        </row>
        <row r="82">
          <cell r="B82" t="str">
            <v>S  T  S</v>
          </cell>
          <cell r="C82">
            <v>0</v>
          </cell>
          <cell r="M82">
            <v>0</v>
          </cell>
        </row>
        <row r="83">
          <cell r="B83" t="str">
            <v>계</v>
          </cell>
          <cell r="C83">
            <v>126019</v>
          </cell>
          <cell r="D83">
            <v>62569930</v>
          </cell>
          <cell r="E83">
            <v>833473</v>
          </cell>
          <cell r="F83">
            <v>428043804</v>
          </cell>
          <cell r="G83">
            <v>623327</v>
          </cell>
          <cell r="H83">
            <v>416741048</v>
          </cell>
          <cell r="I83">
            <v>623327</v>
          </cell>
          <cell r="J83">
            <v>349566101</v>
          </cell>
          <cell r="K83">
            <v>623328</v>
          </cell>
          <cell r="L83">
            <v>406222565</v>
          </cell>
          <cell r="M83">
            <v>336164</v>
          </cell>
          <cell r="N83">
            <v>151566116</v>
          </cell>
        </row>
        <row r="84">
          <cell r="A84" t="str">
            <v>상</v>
          </cell>
          <cell r="B84" t="str">
            <v>P I P E</v>
          </cell>
          <cell r="C84">
            <v>0</v>
          </cell>
          <cell r="D84">
            <v>0</v>
          </cell>
          <cell r="E84">
            <v>5385768</v>
          </cell>
          <cell r="F84">
            <v>2804314474</v>
          </cell>
          <cell r="G84">
            <v>26190</v>
          </cell>
          <cell r="H84">
            <v>16697874</v>
          </cell>
          <cell r="I84">
            <v>26190</v>
          </cell>
          <cell r="J84">
            <v>13636866</v>
          </cell>
          <cell r="K84">
            <v>4857531</v>
          </cell>
          <cell r="L84">
            <v>2532029092</v>
          </cell>
          <cell r="M84">
            <v>528237</v>
          </cell>
          <cell r="N84">
            <v>275346390</v>
          </cell>
        </row>
        <row r="85">
          <cell r="C85">
            <v>0</v>
          </cell>
          <cell r="D85">
            <v>0</v>
          </cell>
          <cell r="M85">
            <v>0</v>
          </cell>
          <cell r="N85">
            <v>0</v>
          </cell>
        </row>
        <row r="86">
          <cell r="A86" t="str">
            <v>품</v>
          </cell>
          <cell r="B86" t="str">
            <v>기    타</v>
          </cell>
          <cell r="C86">
            <v>0</v>
          </cell>
          <cell r="D86">
            <v>0</v>
          </cell>
          <cell r="M86">
            <v>0</v>
          </cell>
          <cell r="N86">
            <v>0</v>
          </cell>
        </row>
        <row r="87">
          <cell r="B87" t="str">
            <v>계</v>
          </cell>
          <cell r="C87">
            <v>0</v>
          </cell>
          <cell r="D87">
            <v>0</v>
          </cell>
          <cell r="E87">
            <v>5385768</v>
          </cell>
          <cell r="F87">
            <v>2804314474</v>
          </cell>
          <cell r="G87">
            <v>26190</v>
          </cell>
          <cell r="H87">
            <v>16697874</v>
          </cell>
          <cell r="I87">
            <v>26190</v>
          </cell>
          <cell r="J87">
            <v>13636866</v>
          </cell>
          <cell r="K87">
            <v>4857531</v>
          </cell>
          <cell r="L87">
            <v>2532029092</v>
          </cell>
          <cell r="M87">
            <v>528237</v>
          </cell>
          <cell r="N87">
            <v>275346390</v>
          </cell>
        </row>
        <row r="88">
          <cell r="A88" t="str">
            <v>임가공</v>
          </cell>
          <cell r="B88" t="str">
            <v>P I P E</v>
          </cell>
          <cell r="D88">
            <v>0</v>
          </cell>
          <cell r="G88">
            <v>649517</v>
          </cell>
          <cell r="H88">
            <v>363202967</v>
          </cell>
          <cell r="I88">
            <v>649517</v>
          </cell>
          <cell r="J88">
            <v>363202967</v>
          </cell>
          <cell r="N88">
            <v>0</v>
          </cell>
        </row>
        <row r="89">
          <cell r="B89" t="str">
            <v>가공비</v>
          </cell>
          <cell r="C89">
            <v>0</v>
          </cell>
          <cell r="D89">
            <v>0</v>
          </cell>
          <cell r="H89">
            <v>70235955</v>
          </cell>
          <cell r="J89">
            <v>70235955</v>
          </cell>
          <cell r="M89">
            <v>0</v>
          </cell>
          <cell r="N89">
            <v>0</v>
          </cell>
        </row>
        <row r="90">
          <cell r="B90" t="str">
            <v>계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649517</v>
          </cell>
          <cell r="H90">
            <v>433438922</v>
          </cell>
          <cell r="I90">
            <v>649517</v>
          </cell>
          <cell r="J90">
            <v>433438922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총  계</v>
          </cell>
          <cell r="C91">
            <v>126019</v>
          </cell>
          <cell r="D91">
            <v>62569930</v>
          </cell>
          <cell r="E91">
            <v>6219241</v>
          </cell>
          <cell r="F91">
            <v>3232358278</v>
          </cell>
          <cell r="G91">
            <v>1299034</v>
          </cell>
          <cell r="H91">
            <v>866877844</v>
          </cell>
          <cell r="I91">
            <v>1299034</v>
          </cell>
          <cell r="J91">
            <v>796641889</v>
          </cell>
          <cell r="K91">
            <v>5480859</v>
          </cell>
          <cell r="L91">
            <v>2938251657</v>
          </cell>
          <cell r="M91">
            <v>864401</v>
          </cell>
          <cell r="N91">
            <v>426912506</v>
          </cell>
        </row>
        <row r="92">
          <cell r="G92" t="str">
            <v xml:space="preserve"> (96年02月01日</v>
          </cell>
          <cell r="H92" t="str">
            <v xml:space="preserve">∼02月29日) </v>
          </cell>
        </row>
        <row r="93">
          <cell r="A93" t="str">
            <v>서울사무소 (합산)</v>
          </cell>
          <cell r="O93" t="str">
            <v>( 單 位 ; kg, 원 )</v>
          </cell>
        </row>
        <row r="94">
          <cell r="C94" t="str">
            <v>기 초 재 고</v>
          </cell>
          <cell r="E94" t="str">
            <v>입  고</v>
          </cell>
          <cell r="I94" t="str">
            <v>출  고</v>
          </cell>
          <cell r="M94" t="str">
            <v>기말 재고</v>
          </cell>
        </row>
        <row r="95">
          <cell r="A95" t="str">
            <v>구  분</v>
          </cell>
          <cell r="E95" t="str">
            <v>입 고</v>
          </cell>
          <cell r="G95" t="str">
            <v>타계정입고</v>
          </cell>
          <cell r="I95" t="str">
            <v>타계정출고</v>
          </cell>
          <cell r="K95" t="str">
            <v>출고</v>
          </cell>
          <cell r="O95" t="str">
            <v xml:space="preserve">   비       고</v>
          </cell>
        </row>
        <row r="96">
          <cell r="C96" t="str">
            <v>중량</v>
          </cell>
          <cell r="D96" t="str">
            <v>금액</v>
          </cell>
          <cell r="E96" t="str">
            <v>중량</v>
          </cell>
          <cell r="F96" t="str">
            <v>금액</v>
          </cell>
          <cell r="G96" t="str">
            <v>중량</v>
          </cell>
          <cell r="H96" t="str">
            <v>금액</v>
          </cell>
          <cell r="I96" t="str">
            <v>중량</v>
          </cell>
          <cell r="J96" t="str">
            <v>금액</v>
          </cell>
          <cell r="K96" t="str">
            <v>중량</v>
          </cell>
          <cell r="L96" t="str">
            <v>금액</v>
          </cell>
          <cell r="M96" t="str">
            <v>중량</v>
          </cell>
          <cell r="N96" t="str">
            <v>금액</v>
          </cell>
        </row>
        <row r="97">
          <cell r="B97" t="str">
            <v>B  P  E</v>
          </cell>
          <cell r="C97">
            <v>844388</v>
          </cell>
          <cell r="D97">
            <v>369819927</v>
          </cell>
          <cell r="E97">
            <v>213576</v>
          </cell>
          <cell r="F97">
            <v>82462929</v>
          </cell>
          <cell r="G97">
            <v>128504</v>
          </cell>
          <cell r="H97">
            <v>78165384</v>
          </cell>
          <cell r="I97">
            <v>128504</v>
          </cell>
          <cell r="J97">
            <v>62297796</v>
          </cell>
          <cell r="K97">
            <v>509974</v>
          </cell>
          <cell r="L97">
            <v>225298108</v>
          </cell>
          <cell r="M97">
            <v>547990</v>
          </cell>
          <cell r="N97">
            <v>242852336</v>
          </cell>
        </row>
        <row r="98">
          <cell r="B98" t="str">
            <v>B  T  C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B99" t="str">
            <v>G  P  E</v>
          </cell>
          <cell r="C99">
            <v>602718</v>
          </cell>
          <cell r="D99">
            <v>293655196</v>
          </cell>
          <cell r="E99">
            <v>399300</v>
          </cell>
          <cell r="F99">
            <v>196720935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714549</v>
          </cell>
          <cell r="L99">
            <v>349650146</v>
          </cell>
          <cell r="M99">
            <v>287469</v>
          </cell>
          <cell r="N99">
            <v>140725985</v>
          </cell>
        </row>
        <row r="100">
          <cell r="B100" t="str">
            <v>G  T  C</v>
          </cell>
          <cell r="C100">
            <v>278892</v>
          </cell>
          <cell r="D100">
            <v>147695407</v>
          </cell>
          <cell r="E100">
            <v>91349</v>
          </cell>
          <cell r="F100">
            <v>49632104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208239</v>
          </cell>
          <cell r="L100">
            <v>110985233</v>
          </cell>
          <cell r="M100">
            <v>162002</v>
          </cell>
          <cell r="N100">
            <v>86342278</v>
          </cell>
        </row>
        <row r="101">
          <cell r="A101" t="str">
            <v>제</v>
          </cell>
          <cell r="B101" t="str">
            <v>전 선 관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B102" t="str">
            <v>소 둔 관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B103" t="str">
            <v>틀 비 계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품</v>
          </cell>
          <cell r="B104" t="str">
            <v>단관비계</v>
          </cell>
          <cell r="C104">
            <v>2111</v>
          </cell>
          <cell r="D104">
            <v>1001773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2111</v>
          </cell>
          <cell r="N104">
            <v>1001773</v>
          </cell>
        </row>
        <row r="105">
          <cell r="B105" t="str">
            <v>써 포 트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B106" t="str">
            <v>O  E  M</v>
          </cell>
          <cell r="C106">
            <v>179855</v>
          </cell>
          <cell r="D106">
            <v>75040182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68865</v>
          </cell>
          <cell r="L106">
            <v>28732268</v>
          </cell>
          <cell r="M106">
            <v>110990</v>
          </cell>
          <cell r="N106">
            <v>46307914</v>
          </cell>
        </row>
        <row r="107">
          <cell r="B107" t="str">
            <v>F  P  E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B108" t="str">
            <v>R  /  B</v>
          </cell>
          <cell r="C108">
            <v>0</v>
          </cell>
          <cell r="D108">
            <v>0</v>
          </cell>
          <cell r="E108">
            <v>535707</v>
          </cell>
          <cell r="F108">
            <v>306061730</v>
          </cell>
          <cell r="G108">
            <v>535707</v>
          </cell>
          <cell r="H108">
            <v>361881455</v>
          </cell>
          <cell r="I108">
            <v>535707</v>
          </cell>
          <cell r="J108">
            <v>306061730</v>
          </cell>
          <cell r="K108">
            <v>535707</v>
          </cell>
          <cell r="L108">
            <v>361881455</v>
          </cell>
          <cell r="M108">
            <v>0</v>
          </cell>
          <cell r="N108">
            <v>0</v>
          </cell>
        </row>
        <row r="109">
          <cell r="B109" t="str">
            <v>S  /  P</v>
          </cell>
          <cell r="C109">
            <v>0</v>
          </cell>
          <cell r="D109">
            <v>0</v>
          </cell>
          <cell r="E109">
            <v>215977</v>
          </cell>
          <cell r="F109">
            <v>91318315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215977</v>
          </cell>
          <cell r="N109">
            <v>91318315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B112" t="str">
            <v>S  T  S</v>
          </cell>
          <cell r="C112">
            <v>104864</v>
          </cell>
          <cell r="D112">
            <v>323082379</v>
          </cell>
          <cell r="E112">
            <v>173086</v>
          </cell>
          <cell r="F112">
            <v>594591431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170208</v>
          </cell>
          <cell r="L112">
            <v>561955114</v>
          </cell>
          <cell r="M112">
            <v>107742</v>
          </cell>
          <cell r="N112">
            <v>355718696</v>
          </cell>
          <cell r="O112">
            <v>0</v>
          </cell>
        </row>
        <row r="113">
          <cell r="B113" t="str">
            <v>계</v>
          </cell>
          <cell r="C113">
            <v>2012828</v>
          </cell>
          <cell r="D113">
            <v>1210294864</v>
          </cell>
          <cell r="E113">
            <v>1628995</v>
          </cell>
          <cell r="F113">
            <v>1320787444</v>
          </cell>
          <cell r="G113">
            <v>664211</v>
          </cell>
          <cell r="H113">
            <v>440046839</v>
          </cell>
          <cell r="I113">
            <v>664211</v>
          </cell>
          <cell r="J113">
            <v>368359526</v>
          </cell>
          <cell r="K113">
            <v>2207542</v>
          </cell>
          <cell r="L113">
            <v>1638502324</v>
          </cell>
          <cell r="M113">
            <v>1434281</v>
          </cell>
          <cell r="N113">
            <v>964267297</v>
          </cell>
          <cell r="O113">
            <v>0</v>
          </cell>
        </row>
        <row r="114">
          <cell r="A114" t="str">
            <v>상</v>
          </cell>
          <cell r="B114" t="str">
            <v>P I P E</v>
          </cell>
          <cell r="C114">
            <v>220435</v>
          </cell>
          <cell r="D114">
            <v>118635761</v>
          </cell>
          <cell r="E114">
            <v>7065333</v>
          </cell>
          <cell r="F114">
            <v>3956178514</v>
          </cell>
          <cell r="G114">
            <v>26190</v>
          </cell>
          <cell r="H114">
            <v>16697874</v>
          </cell>
          <cell r="I114">
            <v>26190</v>
          </cell>
          <cell r="J114">
            <v>13636866</v>
          </cell>
          <cell r="K114">
            <v>6505094</v>
          </cell>
          <cell r="L114">
            <v>3637577714</v>
          </cell>
          <cell r="M114">
            <v>780674</v>
          </cell>
          <cell r="N114">
            <v>440297569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품</v>
          </cell>
          <cell r="B116" t="str">
            <v>기    타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B117" t="str">
            <v>계</v>
          </cell>
          <cell r="C117">
            <v>220435</v>
          </cell>
          <cell r="D117">
            <v>118635761</v>
          </cell>
          <cell r="E117">
            <v>7065333</v>
          </cell>
          <cell r="F117">
            <v>3956178514</v>
          </cell>
          <cell r="G117">
            <v>26190</v>
          </cell>
          <cell r="H117">
            <v>16697874</v>
          </cell>
          <cell r="I117">
            <v>26190</v>
          </cell>
          <cell r="J117">
            <v>13636866</v>
          </cell>
          <cell r="K117">
            <v>6505094</v>
          </cell>
          <cell r="L117">
            <v>3637577714</v>
          </cell>
          <cell r="M117">
            <v>780674</v>
          </cell>
          <cell r="N117">
            <v>440297569</v>
          </cell>
          <cell r="O117">
            <v>0</v>
          </cell>
        </row>
        <row r="118">
          <cell r="A118" t="str">
            <v>임가공</v>
          </cell>
          <cell r="B118" t="str">
            <v>P I P E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690401</v>
          </cell>
          <cell r="H118">
            <v>381996392</v>
          </cell>
          <cell r="I118">
            <v>690401</v>
          </cell>
          <cell r="J118">
            <v>381996392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가공비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74748321</v>
          </cell>
          <cell r="I119">
            <v>0</v>
          </cell>
          <cell r="J119">
            <v>74748321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계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690401</v>
          </cell>
          <cell r="H120">
            <v>456744713</v>
          </cell>
          <cell r="I120">
            <v>690401</v>
          </cell>
          <cell r="J120">
            <v>456744713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총  계</v>
          </cell>
          <cell r="C121">
            <v>2233263</v>
          </cell>
          <cell r="D121">
            <v>1328930625</v>
          </cell>
          <cell r="E121">
            <v>8694328</v>
          </cell>
          <cell r="F121">
            <v>5276965958</v>
          </cell>
          <cell r="G121">
            <v>1380802</v>
          </cell>
          <cell r="H121">
            <v>913489426</v>
          </cell>
          <cell r="I121">
            <v>1380802</v>
          </cell>
          <cell r="J121">
            <v>838741105</v>
          </cell>
          <cell r="K121">
            <v>8712636</v>
          </cell>
          <cell r="L121">
            <v>5276080038</v>
          </cell>
          <cell r="M121">
            <v>2214955</v>
          </cell>
          <cell r="N121">
            <v>1404564866</v>
          </cell>
          <cell r="O121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외부채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"/>
      <sheetName val="ASSIGN"/>
      <sheetName val="5400-재고자산Lead"/>
      <sheetName val="5410-재고평가방법"/>
      <sheetName val="5420재고실사"/>
      <sheetName val="Sheet2"/>
      <sheetName val="5700-유형자산Lead"/>
      <sheetName val="5730-유형증가"/>
      <sheetName val="5740-유형감소"/>
      <sheetName val="감가상각비overall"/>
      <sheetName val="6120-매입채무"/>
      <sheetName val="8200-매출원가Lead"/>
      <sheetName val="8210-원가율의 검증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400-재고자산"/>
      <sheetName val="XREF"/>
      <sheetName val="Tickmark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"/>
      <sheetName val="결산명세수합및점검"/>
      <sheetName val="목차"/>
      <sheetName val="1.현금등가물"/>
      <sheetName val="2.단기금융상품"/>
      <sheetName val="3.유가증권명세서"/>
      <sheetName val="4.매출채권집계"/>
      <sheetName val="5.매출채권(외상매출금,받을어음)"/>
      <sheetName val="6.할인어음"/>
      <sheetName val="7.배서어음명세서"/>
      <sheetName val="8.미수금(공사,분양)"/>
      <sheetName val="9.미수수익명세서"/>
      <sheetName val="10.단기대여금"/>
      <sheetName val="11.선급금"/>
      <sheetName val="12.선급비용집계표"/>
      <sheetName val="13.단기선급비용"/>
      <sheetName val="14.단기선급비용(반입비)"/>
      <sheetName val="15.재고자산집계"/>
      <sheetName val="16.수불명세서"/>
      <sheetName val="17.타계정대체명세서"/>
      <sheetName val="18.장기금융상품"/>
      <sheetName val="19.투자유가증권(지분법제외)"/>
      <sheetName val="20.투자유가증권(지분법적용)"/>
      <sheetName val="21.투자유가증권(출자금)"/>
      <sheetName val="22.투자유가증권(유전개발)"/>
      <sheetName val="23.장기대여금"/>
      <sheetName val="24.보증금(전신전화가입권)"/>
      <sheetName val="25.보증금(임차보증금외)"/>
      <sheetName val="26.장기선급비용"/>
      <sheetName val="27.단체퇴직명세서"/>
      <sheetName val="28.유형고정자산"/>
      <sheetName val="29.무형고정자산"/>
      <sheetName val="30.광업권"/>
      <sheetName val="→98광업권명세(해당사업장참고)"/>
      <sheetName val="31.매입채무집계표"/>
      <sheetName val="32.매입채무명세서(외상매입금)"/>
      <sheetName val="33.매입채무명세서(지급어음)"/>
      <sheetName val="34.단기채무(단기차입,당좌차월)"/>
      <sheetName val="35.미지급금"/>
      <sheetName val="36.미지급배당금"/>
      <sheetName val="37.미지급비용"/>
      <sheetName val="38.선수금"/>
      <sheetName val="39.예수금"/>
      <sheetName val="40.유동성장기부채"/>
      <sheetName val="41.미지급법인세"/>
      <sheetName val="42.수입보증금"/>
      <sheetName val="43.사채명세서"/>
      <sheetName val="44.장기차입금"/>
      <sheetName val="45.외화장기차입금"/>
      <sheetName val="46.충당금명세"/>
      <sheetName val="47.자본금"/>
      <sheetName val="48.자본잉여금"/>
      <sheetName val="49.이익잉여금"/>
      <sheetName val="50.국민연금퇴직전환금"/>
      <sheetName val="24_보증금_전신전화가입권_"/>
      <sheetName val="0096판보"/>
      <sheetName val="108.수선비"/>
      <sheetName val="118.세금과공과"/>
      <sheetName val="txt(보정)"/>
      <sheetName val="사전총괄표"/>
      <sheetName val="FAB별"/>
      <sheetName val="ROOT"/>
      <sheetName val="경쟁실분"/>
      <sheetName val="출금실적"/>
      <sheetName val="직구입"/>
      <sheetName val="미지급금"/>
      <sheetName val="XL4Poppy"/>
      <sheetName val="일일자금 "/>
      <sheetName val="수입2"/>
      <sheetName val="93상각비"/>
      <sheetName val="000_048"/>
      <sheetName val="집계표"/>
      <sheetName val="control"/>
      <sheetName val="정의"/>
      <sheetName val="FLUC-94"/>
      <sheetName val="기본정보"/>
      <sheetName val="노동부"/>
      <sheetName val="department"/>
      <sheetName val="Sheet3"/>
      <sheetName val="BS"/>
      <sheetName val="제품수불"/>
      <sheetName val="월별수입"/>
      <sheetName val="일별자금"/>
      <sheetName val="영업외손익등"/>
      <sheetName val="퇴직추계"/>
      <sheetName val="1_현금등가물"/>
      <sheetName val="2_단기금융상품"/>
      <sheetName val="3_유가증권명세서"/>
      <sheetName val="4_매출채권집계"/>
      <sheetName val="5_매출채권(외상매출금,받을어음)"/>
      <sheetName val="6_할인어음"/>
      <sheetName val="7_배서어음명세서"/>
      <sheetName val="8_미수금(공사,분양)"/>
      <sheetName val="9_미수수익명세서"/>
      <sheetName val="10_단기대여금"/>
      <sheetName val="11_선급금"/>
      <sheetName val="12_선급비용집계표"/>
      <sheetName val="13_단기선급비용"/>
      <sheetName val="14_단기선급비용(반입비)"/>
      <sheetName val="15_재고자산집계"/>
      <sheetName val="16_수불명세서"/>
      <sheetName val="17_타계정대체명세서"/>
      <sheetName val="18_장기금융상품"/>
      <sheetName val="19_투자유가증권(지분법제외)"/>
      <sheetName val="20_투자유가증권(지분법적용)"/>
      <sheetName val="21_투자유가증권(출자금)"/>
      <sheetName val="22_투자유가증권(유전개발)"/>
      <sheetName val="23_장기대여금"/>
      <sheetName val="24_보증금(전신전화가입권)"/>
      <sheetName val="25_보증금(임차보증금외)"/>
      <sheetName val="26_장기선급비용"/>
      <sheetName val="27_단체퇴직명세서"/>
      <sheetName val="28_유형고정자산"/>
      <sheetName val="29_무형고정자산"/>
      <sheetName val="30_광업권"/>
      <sheetName val="31_매입채무집계표"/>
      <sheetName val="32_매입채무명세서(외상매입금)"/>
      <sheetName val="33_매입채무명세서(지급어음)"/>
      <sheetName val="34_단기채무(단기차입,당좌차월)"/>
      <sheetName val="35_미지급금"/>
      <sheetName val="36_미지급배당금"/>
      <sheetName val="37_미지급비용"/>
      <sheetName val="38_선수금"/>
      <sheetName val="39_예수금"/>
      <sheetName val="40_유동성장기부채"/>
      <sheetName val="41_미지급법인세"/>
      <sheetName val="42_수입보증금"/>
      <sheetName val="43_사채명세서"/>
      <sheetName val="44_장기차입금"/>
      <sheetName val="45_외화장기차입금"/>
      <sheetName val="46_충당금명세"/>
      <sheetName val="47_자본금"/>
      <sheetName val="48_자본잉여금"/>
      <sheetName val="49_이익잉여금"/>
      <sheetName val="50_국민연금퇴직전환금"/>
      <sheetName val="108_수선비"/>
      <sheetName val="118_세금과공과"/>
      <sheetName val="95TOTREV"/>
      <sheetName val="변수"/>
      <sheetName val="매채조회"/>
      <sheetName val="계정code"/>
      <sheetName val="산출기준(파견전산실)"/>
      <sheetName val="정산표"/>
      <sheetName val="경비"/>
      <sheetName val="일반"/>
      <sheetName val="업무분장 "/>
      <sheetName val="공통"/>
      <sheetName val="주당순이익"/>
      <sheetName val="전신전화가입권"/>
      <sheetName val="ACCOUNT"/>
      <sheetName val="기타고정부채"/>
      <sheetName val="H11"/>
      <sheetName val="Ⅱ1-0타"/>
      <sheetName val="환율시트"/>
      <sheetName val="보증금(전신전화가입권)"/>
      <sheetName val="당년매출집계"/>
      <sheetName val="직종인원"/>
      <sheetName val="#REF"/>
      <sheetName val="01월TTL"/>
      <sheetName val="대차"/>
      <sheetName val="연체대출"/>
      <sheetName val="센타별증감현황"/>
      <sheetName val="채권(하반기)"/>
      <sheetName val="10월판관"/>
      <sheetName val="공통사항"/>
      <sheetName val="수입"/>
      <sheetName val="매출(본)"/>
      <sheetName val="원장_인건비"/>
      <sheetName val="비산정대상"/>
      <sheetName val="집계표_인건비"/>
      <sheetName val="3월퇴충-이성호"/>
      <sheetName val="합잔시산표"/>
      <sheetName val="채권"/>
      <sheetName val="투자유가증권평가손익"/>
      <sheetName val="투자자산감액손실"/>
      <sheetName val="심마니지분법평가"/>
      <sheetName val="배당금수익"/>
      <sheetName val="경비예산"/>
      <sheetName val="생산성(2차)"/>
      <sheetName val="요약(1차)"/>
      <sheetName val="MRS세부"/>
      <sheetName val="txt(손익)"/>
      <sheetName val="9-1차이내역"/>
      <sheetName val="이자율"/>
      <sheetName val="감사일어"/>
      <sheetName val="조회서송부 LIST"/>
      <sheetName val="개인별급여명세서"/>
      <sheetName val="계약1차"/>
      <sheetName val="투자기타"/>
      <sheetName val="Deduction"/>
      <sheetName val="conclusion"/>
      <sheetName val="결정단가"/>
      <sheetName val="부서별(배부후)_계획"/>
      <sheetName val="배부전"/>
      <sheetName val="A(1)"/>
      <sheetName val="현금흐름표"/>
      <sheetName val="밀"/>
      <sheetName val="총괄표"/>
      <sheetName val="조회서"/>
      <sheetName val="주소"/>
      <sheetName val="WC"/>
      <sheetName val="9609추"/>
      <sheetName val="인원"/>
      <sheetName val="구의33고"/>
      <sheetName val="민감도"/>
      <sheetName val="表紙"/>
      <sheetName val="準備ｼｰﾄ"/>
      <sheetName val="Data Sheet"/>
      <sheetName val="유동자산"/>
      <sheetName val="경리통보"/>
      <sheetName val="기초코드"/>
      <sheetName val="Sheet1"/>
      <sheetName val="XREF"/>
      <sheetName val="ttt"/>
      <sheetName val="ASSIGN"/>
      <sheetName val="세금자료"/>
      <sheetName val="10한빛"/>
      <sheetName val="Config"/>
      <sheetName val="산업"/>
      <sheetName val="3월팀계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회사정보"/>
      <sheetName val="총괄표"/>
      <sheetName val="제11호"/>
      <sheetName val="제17호"/>
      <sheetName val="제18호"/>
      <sheetName val="제21호(1)-전면"/>
      <sheetName val="제21호(1)-후면"/>
      <sheetName val="제21호(2)"/>
      <sheetName val="제23호(3)-1쪽"/>
      <sheetName val="제24호(1)-1쪽"/>
      <sheetName val="제24호(2)-1쪽"/>
      <sheetName val="제25호"/>
      <sheetName val="제25호(2)"/>
      <sheetName val="제26호"/>
      <sheetName val="제35호"/>
      <sheetName val="제35호(2)"/>
      <sheetName val="제37호"/>
      <sheetName val="제38호"/>
      <sheetName val="제39호"/>
      <sheetName val="제42호(1)"/>
      <sheetName val="제42호(2)"/>
      <sheetName val="제44호의2"/>
      <sheetName val="제44호의3"/>
      <sheetName val="제45호"/>
      <sheetName val="제58호"/>
      <sheetName val="제41호"/>
      <sheetName val="제41호부표"/>
      <sheetName val="제4호"/>
      <sheetName val="제5호"/>
      <sheetName val="제5호부표"/>
      <sheetName val="제6호"/>
      <sheetName val="소득자료제출집계표"/>
      <sheetName val="학원교육비납입증명서"/>
      <sheetName val="신용카드소득공제신청서"/>
      <sheetName val="신용카드등사용금액확인서"/>
      <sheetName val="근로소득지급명세서"/>
      <sheetName val="사업소득지급명세서"/>
      <sheetName val="Sheet6"/>
    </sheetNames>
    <sheetDataSet>
      <sheetData sheetId="0" refreshError="1"/>
      <sheetData sheetId="1" refreshError="1">
        <row r="6">
          <cell r="C6" t="str">
            <v>금동조명주식회사</v>
          </cell>
        </row>
        <row r="7">
          <cell r="C7" t="str">
            <v>박  형  구</v>
          </cell>
        </row>
        <row r="12">
          <cell r="C12" t="str">
            <v>(062)953-8550</v>
          </cell>
        </row>
        <row r="16">
          <cell r="C16" t="str">
            <v>서광주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겉표지"/>
      <sheetName val="결산공고97"/>
      <sheetName val="결산공고96"/>
      <sheetName val="TB"/>
      <sheetName val="BS"/>
      <sheetName val="PL"/>
      <sheetName val="제조"/>
      <sheetName val="이익이여금"/>
      <sheetName val="제조요약"/>
      <sheetName val="BS요약"/>
      <sheetName val="손익요약"/>
      <sheetName val="제조부서별"/>
      <sheetName val="표지"/>
      <sheetName val="비율분석"/>
      <sheetName val="현금흐름"/>
      <sheetName val="수정분개"/>
      <sheetName val="정산표"/>
      <sheetName val="대차"/>
      <sheetName val="손익"/>
      <sheetName val="잉여금"/>
      <sheetName val="현금흐름표"/>
      <sheetName val="현금흐름표검증조서"/>
      <sheetName val="97년제4기재무제표(출력)"/>
      <sheetName val="손익계산서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작성예"/>
      <sheetName val="은행금융총괄표"/>
      <sheetName val="은행"/>
      <sheetName val="금융"/>
      <sheetName val="보험"/>
      <sheetName val="리스"/>
      <sheetName val="주소"/>
      <sheetName val="라벨"/>
      <sheetName val="은행초과"/>
      <sheetName val="금융초과"/>
      <sheetName val="INFORM"/>
      <sheetName val="대차대조표"/>
    </sheetNames>
    <sheetDataSet>
      <sheetData sheetId="0" refreshError="1"/>
      <sheetData sheetId="1" refreshError="1"/>
      <sheetData sheetId="2"/>
      <sheetData sheetId="3" refreshError="1">
        <row r="59">
          <cell r="M59" t="str">
            <v/>
          </cell>
        </row>
        <row r="116">
          <cell r="M116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작성예"/>
      <sheetName val="은행금융총괄표"/>
      <sheetName val="은행"/>
      <sheetName val="금융"/>
      <sheetName val="보험"/>
      <sheetName val="리스"/>
      <sheetName val="주소"/>
      <sheetName val="라벨"/>
      <sheetName val="은행초과"/>
      <sheetName val="금융초과"/>
      <sheetName val="24.보증금(전신전화가입권)"/>
      <sheetName val="INFORM"/>
      <sheetName val="25.보증금(임차보증금외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퇴직보험"/>
      <sheetName val="퇴충총괄"/>
      <sheetName val="관리별정촉탁"/>
      <sheetName val="관리별정촉탁-기초data"/>
      <sheetName val="생산직"/>
      <sheetName val="오순선,김민규"/>
      <sheetName val="생산직-기초data"/>
      <sheetName val="공사기성"/>
      <sheetName val="월별예산"/>
      <sheetName val="판매46"/>
      <sheetName val="자료"/>
      <sheetName val="3ND 64M"/>
      <sheetName val="예금구좌"/>
      <sheetName val="금융"/>
      <sheetName val="기초일위"/>
      <sheetName val="시설일위"/>
      <sheetName val="조명일위"/>
      <sheetName val="실행철강하도"/>
      <sheetName val="공통"/>
      <sheetName val="Sheet1"/>
      <sheetName val="은행"/>
      <sheetName val="리스"/>
      <sheetName val="보험"/>
      <sheetName val="기별월별손익"/>
      <sheetName val="FAB별"/>
      <sheetName val="데이타시트"/>
      <sheetName val="본부별"/>
      <sheetName val="영업소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U3" t="str">
            <v>당월퇴충누계액</v>
          </cell>
        </row>
        <row r="5">
          <cell r="A5" t="str">
            <v>소결</v>
          </cell>
          <cell r="B5" t="str">
            <v>후처리반</v>
          </cell>
          <cell r="C5" t="str">
            <v>SACM0077</v>
          </cell>
          <cell r="D5" t="str">
            <v>조원</v>
          </cell>
          <cell r="E5" t="str">
            <v>정학식</v>
          </cell>
          <cell r="F5">
            <v>33910</v>
          </cell>
          <cell r="G5">
            <v>1633060</v>
          </cell>
          <cell r="H5">
            <v>1300260</v>
          </cell>
          <cell r="I5">
            <v>1507910</v>
          </cell>
          <cell r="J5">
            <v>1694940</v>
          </cell>
          <cell r="K5">
            <v>1436150</v>
          </cell>
          <cell r="L5">
            <v>1401080</v>
          </cell>
          <cell r="M5">
            <v>1477882</v>
          </cell>
          <cell r="N5">
            <v>403810</v>
          </cell>
          <cell r="O5">
            <v>807630</v>
          </cell>
          <cell r="P5">
            <v>100000</v>
          </cell>
          <cell r="Q5">
            <v>407530</v>
          </cell>
          <cell r="R5">
            <v>1222590</v>
          </cell>
          <cell r="S5">
            <v>2941560</v>
          </cell>
          <cell r="T5">
            <v>487784.16666666669</v>
          </cell>
          <cell r="U5">
            <v>969370</v>
          </cell>
        </row>
        <row r="6">
          <cell r="B6" t="str">
            <v>후처리반</v>
          </cell>
          <cell r="C6" t="str">
            <v>SACM0113</v>
          </cell>
          <cell r="D6" t="str">
            <v>반장</v>
          </cell>
          <cell r="E6" t="str">
            <v>김한기</v>
          </cell>
          <cell r="F6">
            <v>29199</v>
          </cell>
          <cell r="G6">
            <v>2095850</v>
          </cell>
          <cell r="H6">
            <v>2061240</v>
          </cell>
          <cell r="I6">
            <v>2012210</v>
          </cell>
          <cell r="J6">
            <v>2134930</v>
          </cell>
          <cell r="K6">
            <v>2135650</v>
          </cell>
          <cell r="L6">
            <v>2173730</v>
          </cell>
          <cell r="M6">
            <v>2101405</v>
          </cell>
          <cell r="N6">
            <v>580450</v>
          </cell>
          <cell r="O6">
            <v>1160910</v>
          </cell>
          <cell r="P6">
            <v>100000</v>
          </cell>
          <cell r="Q6">
            <v>585770</v>
          </cell>
          <cell r="R6">
            <v>1757300</v>
          </cell>
          <cell r="S6">
            <v>4184430</v>
          </cell>
          <cell r="T6">
            <v>693864.16666666663</v>
          </cell>
          <cell r="U6">
            <v>1378489</v>
          </cell>
        </row>
        <row r="7">
          <cell r="B7" t="str">
            <v>후처리반</v>
          </cell>
          <cell r="C7" t="str">
            <v>SACM0123</v>
          </cell>
          <cell r="D7" t="str">
            <v>조장</v>
          </cell>
          <cell r="E7" t="str">
            <v>남덕희</v>
          </cell>
          <cell r="F7">
            <v>30060</v>
          </cell>
          <cell r="G7">
            <v>1734850</v>
          </cell>
          <cell r="H7">
            <v>1627330</v>
          </cell>
          <cell r="I7">
            <v>1767780</v>
          </cell>
          <cell r="J7">
            <v>1786650</v>
          </cell>
          <cell r="K7">
            <v>1608850</v>
          </cell>
          <cell r="L7">
            <v>1667750</v>
          </cell>
          <cell r="M7">
            <v>1651060</v>
          </cell>
          <cell r="N7">
            <v>547250</v>
          </cell>
          <cell r="O7">
            <v>1094500</v>
          </cell>
          <cell r="P7">
            <v>100000</v>
          </cell>
          <cell r="Q7">
            <v>547250</v>
          </cell>
          <cell r="R7">
            <v>1641750</v>
          </cell>
          <cell r="S7">
            <v>3930750</v>
          </cell>
          <cell r="T7">
            <v>655125</v>
          </cell>
          <cell r="U7">
            <v>1137297</v>
          </cell>
        </row>
        <row r="8">
          <cell r="B8" t="str">
            <v>후처리반</v>
          </cell>
          <cell r="C8" t="str">
            <v>SACM0126</v>
          </cell>
          <cell r="D8" t="str">
            <v>조장</v>
          </cell>
          <cell r="E8" t="str">
            <v>이규일</v>
          </cell>
          <cell r="F8">
            <v>30961</v>
          </cell>
          <cell r="G8">
            <v>2249520</v>
          </cell>
          <cell r="H8">
            <v>2067190</v>
          </cell>
          <cell r="I8">
            <v>2013370</v>
          </cell>
          <cell r="J8">
            <v>2087120</v>
          </cell>
          <cell r="K8">
            <v>2100850</v>
          </cell>
          <cell r="L8">
            <v>2019740</v>
          </cell>
          <cell r="M8">
            <v>2024253</v>
          </cell>
          <cell r="N8">
            <v>554690</v>
          </cell>
          <cell r="O8">
            <v>1109380</v>
          </cell>
          <cell r="P8">
            <v>100000</v>
          </cell>
          <cell r="Q8">
            <v>558410</v>
          </cell>
          <cell r="R8">
            <v>1675220</v>
          </cell>
          <cell r="S8">
            <v>3997700</v>
          </cell>
          <cell r="T8">
            <v>663805</v>
          </cell>
          <cell r="U8">
            <v>1325618</v>
          </cell>
        </row>
        <row r="9">
          <cell r="B9" t="str">
            <v>후처리반</v>
          </cell>
          <cell r="C9" t="str">
            <v>SACM0162</v>
          </cell>
          <cell r="D9" t="str">
            <v>조원</v>
          </cell>
          <cell r="E9" t="str">
            <v>김기대</v>
          </cell>
          <cell r="F9">
            <v>34227</v>
          </cell>
          <cell r="G9">
            <v>1216110</v>
          </cell>
          <cell r="H9">
            <v>1474270</v>
          </cell>
          <cell r="I9">
            <v>1301830</v>
          </cell>
          <cell r="J9">
            <v>1569900</v>
          </cell>
          <cell r="K9">
            <v>1451030</v>
          </cell>
          <cell r="L9">
            <v>1346210</v>
          </cell>
          <cell r="M9">
            <v>1424067</v>
          </cell>
          <cell r="N9">
            <v>399030</v>
          </cell>
          <cell r="O9">
            <v>798060</v>
          </cell>
          <cell r="P9">
            <v>100000</v>
          </cell>
          <cell r="Q9">
            <v>399030</v>
          </cell>
          <cell r="R9">
            <v>1197090</v>
          </cell>
          <cell r="S9">
            <v>2893210</v>
          </cell>
          <cell r="T9">
            <v>482201.66666666669</v>
          </cell>
          <cell r="U9">
            <v>940078</v>
          </cell>
        </row>
        <row r="10">
          <cell r="B10" t="str">
            <v>후처리반</v>
          </cell>
          <cell r="C10" t="str">
            <v>SACM0314</v>
          </cell>
          <cell r="D10" t="str">
            <v>조원</v>
          </cell>
          <cell r="E10" t="str">
            <v>김영길</v>
          </cell>
          <cell r="F10">
            <v>36465</v>
          </cell>
          <cell r="K10">
            <v>1333920</v>
          </cell>
          <cell r="L10">
            <v>1214220</v>
          </cell>
          <cell r="M10">
            <v>830915</v>
          </cell>
          <cell r="Q10">
            <v>0</v>
          </cell>
          <cell r="R10">
            <v>320670</v>
          </cell>
          <cell r="S10">
            <v>320670</v>
          </cell>
          <cell r="T10">
            <v>0</v>
          </cell>
          <cell r="U10">
            <v>0</v>
          </cell>
        </row>
        <row r="11">
          <cell r="B11" t="str">
            <v>후처리반</v>
          </cell>
          <cell r="C11" t="str">
            <v>SACW0004</v>
          </cell>
          <cell r="D11" t="str">
            <v>조원</v>
          </cell>
          <cell r="E11" t="str">
            <v>유제선</v>
          </cell>
          <cell r="F11">
            <v>33522</v>
          </cell>
          <cell r="G11">
            <v>1220060</v>
          </cell>
          <cell r="H11">
            <v>1095230</v>
          </cell>
          <cell r="I11">
            <v>1177170</v>
          </cell>
          <cell r="J11">
            <v>1136680</v>
          </cell>
          <cell r="K11">
            <v>1136230</v>
          </cell>
          <cell r="L11">
            <v>1054970</v>
          </cell>
          <cell r="M11">
            <v>1085178</v>
          </cell>
          <cell r="N11">
            <v>367690</v>
          </cell>
          <cell r="O11">
            <v>735380</v>
          </cell>
          <cell r="P11">
            <v>100000</v>
          </cell>
          <cell r="Q11">
            <v>367690</v>
          </cell>
          <cell r="R11">
            <v>1103070</v>
          </cell>
          <cell r="S11">
            <v>2673830</v>
          </cell>
          <cell r="T11">
            <v>445638.33333333331</v>
          </cell>
          <cell r="U11">
            <v>754923</v>
          </cell>
        </row>
        <row r="12">
          <cell r="B12" t="str">
            <v>후처리반</v>
          </cell>
          <cell r="C12" t="str">
            <v>SACW0005</v>
          </cell>
          <cell r="D12" t="str">
            <v>조장</v>
          </cell>
          <cell r="E12" t="str">
            <v>이영애</v>
          </cell>
          <cell r="F12">
            <v>33532</v>
          </cell>
          <cell r="G12">
            <v>1200430</v>
          </cell>
          <cell r="H12">
            <v>1378880</v>
          </cell>
          <cell r="I12">
            <v>1394840</v>
          </cell>
          <cell r="J12">
            <v>1308400</v>
          </cell>
          <cell r="K12">
            <v>1191030</v>
          </cell>
          <cell r="L12">
            <v>1197440</v>
          </cell>
          <cell r="M12">
            <v>1205501</v>
          </cell>
          <cell r="N12">
            <v>389470</v>
          </cell>
          <cell r="O12">
            <v>778940</v>
          </cell>
          <cell r="P12">
            <v>100000</v>
          </cell>
          <cell r="Q12">
            <v>389470</v>
          </cell>
          <cell r="R12">
            <v>1168410</v>
          </cell>
          <cell r="S12">
            <v>2826290</v>
          </cell>
          <cell r="T12">
            <v>471048.33333333331</v>
          </cell>
          <cell r="U12">
            <v>826791</v>
          </cell>
        </row>
        <row r="13">
          <cell r="B13" t="str">
            <v>후처리반</v>
          </cell>
          <cell r="C13" t="str">
            <v>SACW0007</v>
          </cell>
          <cell r="D13" t="str">
            <v>조원</v>
          </cell>
          <cell r="E13" t="str">
            <v>윤영순</v>
          </cell>
          <cell r="F13">
            <v>33550</v>
          </cell>
          <cell r="G13">
            <v>1194120</v>
          </cell>
          <cell r="H13">
            <v>1232070</v>
          </cell>
          <cell r="I13">
            <v>1310220</v>
          </cell>
          <cell r="J13">
            <v>1165070</v>
          </cell>
          <cell r="K13">
            <v>1113180</v>
          </cell>
          <cell r="L13">
            <v>1065050</v>
          </cell>
          <cell r="M13">
            <v>1090207</v>
          </cell>
          <cell r="N13">
            <v>367690</v>
          </cell>
          <cell r="O13">
            <v>735380</v>
          </cell>
          <cell r="P13">
            <v>100000</v>
          </cell>
          <cell r="Q13">
            <v>367690</v>
          </cell>
          <cell r="R13">
            <v>1103070</v>
          </cell>
          <cell r="S13">
            <v>2673830</v>
          </cell>
          <cell r="T13">
            <v>445638.33333333331</v>
          </cell>
          <cell r="U13">
            <v>757403</v>
          </cell>
        </row>
        <row r="14">
          <cell r="B14" t="str">
            <v>후처리반</v>
          </cell>
          <cell r="C14" t="str">
            <v>SACW0009</v>
          </cell>
          <cell r="D14" t="str">
            <v>조원</v>
          </cell>
          <cell r="E14" t="str">
            <v>박향숙</v>
          </cell>
          <cell r="F14">
            <v>33833</v>
          </cell>
          <cell r="G14">
            <v>1101010</v>
          </cell>
          <cell r="H14">
            <v>1149860</v>
          </cell>
          <cell r="I14">
            <v>1219010</v>
          </cell>
          <cell r="J14">
            <v>1147190</v>
          </cell>
          <cell r="K14">
            <v>1015070</v>
          </cell>
          <cell r="L14">
            <v>1056680</v>
          </cell>
          <cell r="M14">
            <v>1049654</v>
          </cell>
          <cell r="N14">
            <v>358920</v>
          </cell>
          <cell r="O14">
            <v>717840</v>
          </cell>
          <cell r="P14">
            <v>100000</v>
          </cell>
          <cell r="Q14">
            <v>358920</v>
          </cell>
          <cell r="R14">
            <v>1076760</v>
          </cell>
          <cell r="S14">
            <v>2612440</v>
          </cell>
          <cell r="T14">
            <v>435406.66666666663</v>
          </cell>
          <cell r="U14">
            <v>732359</v>
          </cell>
        </row>
        <row r="15">
          <cell r="B15" t="str">
            <v>후처리반</v>
          </cell>
          <cell r="C15" t="str">
            <v>SACW0011</v>
          </cell>
          <cell r="D15" t="str">
            <v>조원</v>
          </cell>
          <cell r="E15" t="str">
            <v>송경득</v>
          </cell>
          <cell r="F15">
            <v>33929</v>
          </cell>
          <cell r="G15">
            <v>1118660</v>
          </cell>
          <cell r="H15">
            <v>1095210</v>
          </cell>
          <cell r="I15">
            <v>1146520</v>
          </cell>
          <cell r="J15">
            <v>1149950</v>
          </cell>
          <cell r="K15">
            <v>1054270</v>
          </cell>
          <cell r="L15">
            <v>1023180</v>
          </cell>
          <cell r="M15">
            <v>1052413</v>
          </cell>
          <cell r="N15">
            <v>355200</v>
          </cell>
          <cell r="O15">
            <v>710410</v>
          </cell>
          <cell r="P15">
            <v>100000</v>
          </cell>
          <cell r="Q15">
            <v>358920</v>
          </cell>
          <cell r="R15">
            <v>1076760</v>
          </cell>
          <cell r="S15">
            <v>2601290</v>
          </cell>
          <cell r="T15">
            <v>431072.5</v>
          </cell>
          <cell r="U15">
            <v>731582</v>
          </cell>
        </row>
        <row r="16">
          <cell r="B16" t="str">
            <v>후처리반</v>
          </cell>
          <cell r="C16" t="str">
            <v>SACW0012</v>
          </cell>
          <cell r="D16" t="str">
            <v>조원</v>
          </cell>
          <cell r="E16" t="str">
            <v>곽  언</v>
          </cell>
          <cell r="F16">
            <v>33929</v>
          </cell>
          <cell r="G16">
            <v>1219850</v>
          </cell>
          <cell r="H16">
            <v>1188440</v>
          </cell>
          <cell r="I16">
            <v>1282700</v>
          </cell>
          <cell r="J16">
            <v>1282130</v>
          </cell>
          <cell r="K16">
            <v>1119830</v>
          </cell>
          <cell r="L16">
            <v>1084570</v>
          </cell>
          <cell r="M16">
            <v>1136912</v>
          </cell>
          <cell r="N16">
            <v>355200</v>
          </cell>
          <cell r="O16">
            <v>710410</v>
          </cell>
          <cell r="P16">
            <v>100000</v>
          </cell>
          <cell r="Q16">
            <v>358920</v>
          </cell>
          <cell r="R16">
            <v>1076760</v>
          </cell>
          <cell r="S16">
            <v>2601290</v>
          </cell>
          <cell r="T16">
            <v>431072.5</v>
          </cell>
          <cell r="U16">
            <v>773253</v>
          </cell>
        </row>
        <row r="17">
          <cell r="B17" t="str">
            <v>후처리반</v>
          </cell>
          <cell r="C17" t="str">
            <v>SACW0013</v>
          </cell>
          <cell r="D17" t="str">
            <v>조원</v>
          </cell>
          <cell r="E17" t="str">
            <v>김옥희</v>
          </cell>
          <cell r="F17">
            <v>33941</v>
          </cell>
          <cell r="G17">
            <v>1246100</v>
          </cell>
          <cell r="H17">
            <v>1153750</v>
          </cell>
          <cell r="I17">
            <v>1274360</v>
          </cell>
          <cell r="J17">
            <v>1156740</v>
          </cell>
          <cell r="K17">
            <v>1054680</v>
          </cell>
          <cell r="L17">
            <v>1016500</v>
          </cell>
          <cell r="M17">
            <v>1052583</v>
          </cell>
          <cell r="N17">
            <v>355200</v>
          </cell>
          <cell r="O17">
            <v>710410</v>
          </cell>
          <cell r="P17">
            <v>100000</v>
          </cell>
          <cell r="Q17">
            <v>358920</v>
          </cell>
          <cell r="R17">
            <v>1076760</v>
          </cell>
          <cell r="S17">
            <v>2601290</v>
          </cell>
          <cell r="T17">
            <v>431072.5</v>
          </cell>
          <cell r="U17">
            <v>731666</v>
          </cell>
        </row>
        <row r="18">
          <cell r="B18" t="str">
            <v>후처리반</v>
          </cell>
          <cell r="C18" t="str">
            <v>SACW0019</v>
          </cell>
          <cell r="D18" t="str">
            <v>조원</v>
          </cell>
          <cell r="E18" t="str">
            <v>이은정</v>
          </cell>
          <cell r="F18">
            <v>34835</v>
          </cell>
          <cell r="G18">
            <v>1071090</v>
          </cell>
          <cell r="H18">
            <v>1144360</v>
          </cell>
          <cell r="I18">
            <v>1146460</v>
          </cell>
          <cell r="J18">
            <v>1152070</v>
          </cell>
          <cell r="K18">
            <v>1057230</v>
          </cell>
          <cell r="L18">
            <v>1024000</v>
          </cell>
          <cell r="M18">
            <v>1054337</v>
          </cell>
          <cell r="N18">
            <v>326780</v>
          </cell>
          <cell r="O18">
            <v>653560</v>
          </cell>
          <cell r="P18">
            <v>100000</v>
          </cell>
          <cell r="Q18">
            <v>326780</v>
          </cell>
          <cell r="R18">
            <v>980340</v>
          </cell>
          <cell r="S18">
            <v>2387460</v>
          </cell>
          <cell r="T18">
            <v>397910</v>
          </cell>
          <cell r="U18">
            <v>716177</v>
          </cell>
        </row>
        <row r="19">
          <cell r="B19" t="str">
            <v>소결반</v>
          </cell>
          <cell r="C19" t="str">
            <v>SACM0069</v>
          </cell>
          <cell r="D19" t="str">
            <v>조장</v>
          </cell>
          <cell r="E19" t="str">
            <v>김진식</v>
          </cell>
          <cell r="F19">
            <v>33900</v>
          </cell>
          <cell r="G19">
            <v>1675040</v>
          </cell>
          <cell r="H19">
            <v>1673000</v>
          </cell>
          <cell r="I19">
            <v>1601450</v>
          </cell>
          <cell r="J19">
            <v>2009960</v>
          </cell>
          <cell r="K19">
            <v>1694290</v>
          </cell>
          <cell r="L19">
            <v>1590570</v>
          </cell>
          <cell r="M19">
            <v>1726572</v>
          </cell>
          <cell r="N19">
            <v>428780</v>
          </cell>
          <cell r="O19">
            <v>857560</v>
          </cell>
          <cell r="P19">
            <v>100000</v>
          </cell>
          <cell r="Q19">
            <v>432500</v>
          </cell>
          <cell r="R19">
            <v>1297500</v>
          </cell>
          <cell r="S19">
            <v>3116340</v>
          </cell>
          <cell r="T19">
            <v>516909.99999999994</v>
          </cell>
          <cell r="U19">
            <v>1106375</v>
          </cell>
        </row>
        <row r="20">
          <cell r="B20" t="str">
            <v>소결반</v>
          </cell>
          <cell r="C20" t="str">
            <v>SACM0125</v>
          </cell>
          <cell r="D20" t="str">
            <v>조장</v>
          </cell>
          <cell r="E20" t="str">
            <v>배성환</v>
          </cell>
          <cell r="F20">
            <v>31926</v>
          </cell>
          <cell r="G20">
            <v>2342960</v>
          </cell>
          <cell r="H20">
            <v>2321490</v>
          </cell>
          <cell r="I20">
            <v>2600510</v>
          </cell>
          <cell r="J20">
            <v>2589330</v>
          </cell>
          <cell r="K20">
            <v>2219850</v>
          </cell>
          <cell r="L20">
            <v>2192400</v>
          </cell>
          <cell r="M20">
            <v>2283124</v>
          </cell>
          <cell r="N20">
            <v>529190</v>
          </cell>
          <cell r="O20">
            <v>1058380</v>
          </cell>
          <cell r="P20">
            <v>100000</v>
          </cell>
          <cell r="Q20">
            <v>529190</v>
          </cell>
          <cell r="R20">
            <v>1587570</v>
          </cell>
          <cell r="S20">
            <v>3804330</v>
          </cell>
          <cell r="T20">
            <v>634055</v>
          </cell>
          <cell r="U20">
            <v>1438609</v>
          </cell>
        </row>
        <row r="21">
          <cell r="B21" t="str">
            <v>소결반</v>
          </cell>
          <cell r="C21" t="str">
            <v>SACM0177</v>
          </cell>
          <cell r="D21" t="str">
            <v>조원</v>
          </cell>
          <cell r="E21" t="str">
            <v>김진욱</v>
          </cell>
          <cell r="F21">
            <v>34395</v>
          </cell>
          <cell r="G21">
            <v>1973260</v>
          </cell>
          <cell r="H21">
            <v>1575290</v>
          </cell>
          <cell r="I21">
            <v>1885800</v>
          </cell>
          <cell r="J21">
            <v>1955080</v>
          </cell>
          <cell r="K21">
            <v>1703440</v>
          </cell>
          <cell r="L21">
            <v>1562070</v>
          </cell>
          <cell r="M21">
            <v>1702366</v>
          </cell>
          <cell r="N21">
            <v>379910</v>
          </cell>
          <cell r="O21">
            <v>759810</v>
          </cell>
          <cell r="P21">
            <v>100000</v>
          </cell>
          <cell r="Q21">
            <v>379910</v>
          </cell>
          <cell r="R21">
            <v>1139720</v>
          </cell>
          <cell r="S21">
            <v>2759350</v>
          </cell>
          <cell r="T21">
            <v>459889.16666666669</v>
          </cell>
          <cell r="U21">
            <v>1066318</v>
          </cell>
        </row>
        <row r="22">
          <cell r="B22" t="str">
            <v>소결반</v>
          </cell>
          <cell r="C22" t="str">
            <v>SACM0261</v>
          </cell>
          <cell r="D22" t="str">
            <v>조원</v>
          </cell>
          <cell r="E22" t="str">
            <v>이희승</v>
          </cell>
          <cell r="F22">
            <v>35145</v>
          </cell>
          <cell r="G22">
            <v>1529680</v>
          </cell>
          <cell r="H22">
            <v>1351270</v>
          </cell>
          <cell r="I22">
            <v>1428120</v>
          </cell>
          <cell r="J22">
            <v>1556260</v>
          </cell>
          <cell r="K22">
            <v>1405130</v>
          </cell>
          <cell r="L22">
            <v>1353990</v>
          </cell>
          <cell r="M22">
            <v>1407189</v>
          </cell>
          <cell r="N22">
            <v>355470</v>
          </cell>
          <cell r="O22">
            <v>710940</v>
          </cell>
          <cell r="P22">
            <v>100000</v>
          </cell>
          <cell r="Q22">
            <v>355470</v>
          </cell>
          <cell r="R22">
            <v>1066410</v>
          </cell>
          <cell r="S22">
            <v>2588290</v>
          </cell>
          <cell r="T22">
            <v>431381.66666666669</v>
          </cell>
          <cell r="U22">
            <v>906692</v>
          </cell>
        </row>
        <row r="23">
          <cell r="B23" t="str">
            <v>소결반</v>
          </cell>
          <cell r="C23" t="str">
            <v>SACM0283</v>
          </cell>
          <cell r="D23" t="str">
            <v>조원</v>
          </cell>
          <cell r="E23" t="str">
            <v>김재종</v>
          </cell>
          <cell r="F23">
            <v>35649</v>
          </cell>
          <cell r="G23">
            <v>1070600</v>
          </cell>
          <cell r="H23">
            <v>966420</v>
          </cell>
          <cell r="I23">
            <v>1111210</v>
          </cell>
          <cell r="J23">
            <v>1064500</v>
          </cell>
          <cell r="K23">
            <v>1284370</v>
          </cell>
          <cell r="L23">
            <v>941730</v>
          </cell>
          <cell r="M23">
            <v>1073022</v>
          </cell>
          <cell r="N23">
            <v>346970</v>
          </cell>
          <cell r="O23">
            <v>693940</v>
          </cell>
          <cell r="P23">
            <v>100000</v>
          </cell>
          <cell r="Q23">
            <v>346970</v>
          </cell>
          <cell r="R23">
            <v>1040910</v>
          </cell>
          <cell r="S23">
            <v>2528790</v>
          </cell>
          <cell r="T23">
            <v>421465</v>
          </cell>
          <cell r="U23">
            <v>737007</v>
          </cell>
        </row>
        <row r="24">
          <cell r="B24" t="str">
            <v>성형반</v>
          </cell>
          <cell r="C24" t="str">
            <v>SACM0068</v>
          </cell>
          <cell r="D24" t="str">
            <v>조장</v>
          </cell>
          <cell r="E24" t="str">
            <v>정동식</v>
          </cell>
          <cell r="F24">
            <v>33900</v>
          </cell>
          <cell r="G24">
            <v>1524240</v>
          </cell>
          <cell r="H24">
            <v>1570820</v>
          </cell>
          <cell r="I24">
            <v>1886900</v>
          </cell>
          <cell r="J24">
            <v>1855460</v>
          </cell>
          <cell r="K24">
            <v>1805350</v>
          </cell>
          <cell r="L24">
            <v>1517690</v>
          </cell>
          <cell r="M24">
            <v>1688641</v>
          </cell>
          <cell r="N24">
            <v>429580</v>
          </cell>
          <cell r="O24">
            <v>859160</v>
          </cell>
          <cell r="P24">
            <v>100000</v>
          </cell>
          <cell r="Q24">
            <v>433300</v>
          </cell>
          <cell r="R24">
            <v>1299890</v>
          </cell>
          <cell r="S24">
            <v>3121930</v>
          </cell>
          <cell r="T24">
            <v>517843.33333333337</v>
          </cell>
          <cell r="U24">
            <v>1088129</v>
          </cell>
        </row>
        <row r="25">
          <cell r="B25" t="str">
            <v>성형반</v>
          </cell>
          <cell r="C25" t="str">
            <v>SACM0074</v>
          </cell>
          <cell r="D25" t="str">
            <v>조장</v>
          </cell>
          <cell r="E25" t="str">
            <v>김대용</v>
          </cell>
          <cell r="F25">
            <v>33906</v>
          </cell>
          <cell r="G25">
            <v>1603500</v>
          </cell>
          <cell r="H25">
            <v>1394570</v>
          </cell>
          <cell r="I25">
            <v>1524830</v>
          </cell>
          <cell r="J25">
            <v>1583430</v>
          </cell>
          <cell r="K25">
            <v>1327810</v>
          </cell>
          <cell r="L25">
            <v>1412080</v>
          </cell>
          <cell r="M25">
            <v>1409778</v>
          </cell>
          <cell r="N25">
            <v>430380</v>
          </cell>
          <cell r="O25">
            <v>860750</v>
          </cell>
          <cell r="P25">
            <v>100000</v>
          </cell>
          <cell r="Q25">
            <v>434090</v>
          </cell>
          <cell r="R25">
            <v>1302280</v>
          </cell>
          <cell r="S25">
            <v>3127500</v>
          </cell>
          <cell r="T25">
            <v>518770.83333333326</v>
          </cell>
          <cell r="U25">
            <v>951065</v>
          </cell>
        </row>
        <row r="26">
          <cell r="B26" t="str">
            <v>성형반</v>
          </cell>
          <cell r="C26" t="str">
            <v>SACM0081</v>
          </cell>
          <cell r="D26" t="str">
            <v>조원</v>
          </cell>
          <cell r="E26" t="str">
            <v>이성수</v>
          </cell>
          <cell r="F26">
            <v>33918</v>
          </cell>
          <cell r="G26">
            <v>1386870</v>
          </cell>
          <cell r="H26">
            <v>1395730</v>
          </cell>
          <cell r="I26">
            <v>1728580</v>
          </cell>
          <cell r="J26">
            <v>1976490</v>
          </cell>
          <cell r="K26">
            <v>1862700</v>
          </cell>
          <cell r="L26">
            <v>1576110</v>
          </cell>
          <cell r="M26">
            <v>1765859</v>
          </cell>
          <cell r="N26">
            <v>420550</v>
          </cell>
          <cell r="O26">
            <v>841090</v>
          </cell>
          <cell r="P26">
            <v>100000</v>
          </cell>
          <cell r="Q26">
            <v>424270</v>
          </cell>
          <cell r="R26">
            <v>1272800</v>
          </cell>
          <cell r="S26">
            <v>3058710</v>
          </cell>
          <cell r="T26">
            <v>507302.49999999994</v>
          </cell>
          <cell r="U26">
            <v>1121011</v>
          </cell>
        </row>
        <row r="27">
          <cell r="B27" t="str">
            <v>성형반</v>
          </cell>
          <cell r="C27" t="str">
            <v>SACM0108</v>
          </cell>
          <cell r="D27" t="str">
            <v>조장</v>
          </cell>
          <cell r="E27" t="str">
            <v>김두성</v>
          </cell>
          <cell r="F27">
            <v>30821</v>
          </cell>
          <cell r="G27">
            <v>2211190</v>
          </cell>
          <cell r="H27">
            <v>2145390</v>
          </cell>
          <cell r="I27">
            <v>2059610</v>
          </cell>
          <cell r="J27">
            <v>2451850</v>
          </cell>
          <cell r="K27">
            <v>2538440</v>
          </cell>
          <cell r="L27">
            <v>2207240</v>
          </cell>
          <cell r="M27">
            <v>2347021</v>
          </cell>
          <cell r="N27">
            <v>558410</v>
          </cell>
          <cell r="O27">
            <v>1116810</v>
          </cell>
          <cell r="P27">
            <v>100000</v>
          </cell>
          <cell r="Q27">
            <v>558410</v>
          </cell>
          <cell r="R27">
            <v>1675220</v>
          </cell>
          <cell r="S27">
            <v>4008850</v>
          </cell>
          <cell r="T27">
            <v>668139.16666666663</v>
          </cell>
          <cell r="U27">
            <v>1486928</v>
          </cell>
        </row>
        <row r="28">
          <cell r="B28" t="str">
            <v>성형반</v>
          </cell>
          <cell r="C28" t="str">
            <v>SACM0117</v>
          </cell>
          <cell r="D28" t="str">
            <v>조장</v>
          </cell>
          <cell r="E28" t="str">
            <v>송채섭</v>
          </cell>
          <cell r="F28">
            <v>31809</v>
          </cell>
          <cell r="G28">
            <v>2066590</v>
          </cell>
          <cell r="H28">
            <v>1889140</v>
          </cell>
          <cell r="I28">
            <v>1989300</v>
          </cell>
          <cell r="J28">
            <v>2248240</v>
          </cell>
          <cell r="K28">
            <v>2119600</v>
          </cell>
          <cell r="L28">
            <v>1708670</v>
          </cell>
          <cell r="M28">
            <v>1981471</v>
          </cell>
          <cell r="N28">
            <v>535560</v>
          </cell>
          <cell r="O28">
            <v>1071130</v>
          </cell>
          <cell r="P28">
            <v>100000</v>
          </cell>
          <cell r="Q28">
            <v>535560</v>
          </cell>
          <cell r="R28">
            <v>1606690</v>
          </cell>
          <cell r="S28">
            <v>3848940</v>
          </cell>
          <cell r="T28">
            <v>641492.5</v>
          </cell>
          <cell r="U28">
            <v>1293516</v>
          </cell>
        </row>
        <row r="29">
          <cell r="B29" t="str">
            <v>성형반</v>
          </cell>
          <cell r="C29" t="str">
            <v>SACM0118</v>
          </cell>
          <cell r="D29" t="str">
            <v>조장</v>
          </cell>
          <cell r="E29" t="str">
            <v>박성환</v>
          </cell>
          <cell r="F29">
            <v>31926</v>
          </cell>
          <cell r="G29">
            <v>1974120</v>
          </cell>
          <cell r="H29">
            <v>1864180</v>
          </cell>
          <cell r="I29">
            <v>1975580</v>
          </cell>
          <cell r="J29">
            <v>1938620</v>
          </cell>
          <cell r="K29">
            <v>2163740</v>
          </cell>
          <cell r="L29">
            <v>1994340</v>
          </cell>
          <cell r="M29">
            <v>1988054</v>
          </cell>
          <cell r="N29">
            <v>537950</v>
          </cell>
          <cell r="O29">
            <v>1075910</v>
          </cell>
          <cell r="P29">
            <v>100000</v>
          </cell>
          <cell r="Q29">
            <v>537950</v>
          </cell>
          <cell r="R29">
            <v>1613860</v>
          </cell>
          <cell r="S29">
            <v>3865670</v>
          </cell>
          <cell r="T29">
            <v>644280.83333333337</v>
          </cell>
          <cell r="U29">
            <v>1298138</v>
          </cell>
        </row>
        <row r="30">
          <cell r="B30" t="str">
            <v>성형반</v>
          </cell>
          <cell r="C30" t="str">
            <v>SACM0119</v>
          </cell>
          <cell r="D30" t="str">
            <v>조장</v>
          </cell>
          <cell r="E30" t="str">
            <v>권경원</v>
          </cell>
          <cell r="F30">
            <v>31820</v>
          </cell>
          <cell r="G30">
            <v>2083440</v>
          </cell>
          <cell r="H30">
            <v>1830230</v>
          </cell>
          <cell r="I30">
            <v>1764320</v>
          </cell>
          <cell r="J30">
            <v>2097470</v>
          </cell>
          <cell r="K30">
            <v>1953600</v>
          </cell>
          <cell r="L30">
            <v>1935240</v>
          </cell>
          <cell r="M30">
            <v>1952058</v>
          </cell>
          <cell r="N30">
            <v>524410</v>
          </cell>
          <cell r="O30">
            <v>1048810</v>
          </cell>
          <cell r="P30">
            <v>100000</v>
          </cell>
          <cell r="Q30">
            <v>524410</v>
          </cell>
          <cell r="R30">
            <v>1573220</v>
          </cell>
          <cell r="S30">
            <v>3770850</v>
          </cell>
          <cell r="T30">
            <v>628472.5</v>
          </cell>
          <cell r="U30">
            <v>1272590</v>
          </cell>
        </row>
        <row r="31">
          <cell r="B31" t="str">
            <v>성형반</v>
          </cell>
          <cell r="C31" t="str">
            <v>SACM0135</v>
          </cell>
          <cell r="D31" t="str">
            <v>조원</v>
          </cell>
          <cell r="E31" t="str">
            <v>채수용</v>
          </cell>
          <cell r="F31">
            <v>34032</v>
          </cell>
          <cell r="G31">
            <v>1546180</v>
          </cell>
          <cell r="H31">
            <v>1357130</v>
          </cell>
          <cell r="I31">
            <v>1517020</v>
          </cell>
          <cell r="J31">
            <v>1479820</v>
          </cell>
          <cell r="K31">
            <v>1541040</v>
          </cell>
          <cell r="L31">
            <v>1378940</v>
          </cell>
          <cell r="M31">
            <v>1434717</v>
          </cell>
          <cell r="N31">
            <v>404610</v>
          </cell>
          <cell r="O31">
            <v>809220</v>
          </cell>
          <cell r="P31">
            <v>100000</v>
          </cell>
          <cell r="Q31">
            <v>404610</v>
          </cell>
          <cell r="R31">
            <v>1213830</v>
          </cell>
          <cell r="S31">
            <v>2932270</v>
          </cell>
          <cell r="T31">
            <v>488711.66666666669</v>
          </cell>
          <cell r="U31">
            <v>948540</v>
          </cell>
        </row>
        <row r="32">
          <cell r="B32" t="str">
            <v>성형반</v>
          </cell>
          <cell r="C32" t="str">
            <v>SACM0137</v>
          </cell>
          <cell r="D32" t="str">
            <v>조원</v>
          </cell>
          <cell r="E32" t="str">
            <v>임철수</v>
          </cell>
          <cell r="F32">
            <v>34034</v>
          </cell>
          <cell r="G32">
            <v>1061540</v>
          </cell>
          <cell r="H32">
            <v>1055510</v>
          </cell>
          <cell r="I32">
            <v>1321620</v>
          </cell>
          <cell r="J32">
            <v>1227310</v>
          </cell>
          <cell r="K32">
            <v>1163780</v>
          </cell>
          <cell r="L32">
            <v>1093910</v>
          </cell>
          <cell r="M32">
            <v>1136413</v>
          </cell>
          <cell r="N32">
            <v>374330</v>
          </cell>
          <cell r="O32">
            <v>748660</v>
          </cell>
          <cell r="P32">
            <v>100000</v>
          </cell>
          <cell r="Q32">
            <v>374330</v>
          </cell>
          <cell r="R32">
            <v>1122990</v>
          </cell>
          <cell r="S32">
            <v>2720310</v>
          </cell>
          <cell r="T32">
            <v>453385</v>
          </cell>
          <cell r="U32">
            <v>784010</v>
          </cell>
        </row>
        <row r="33">
          <cell r="B33" t="str">
            <v>성형반</v>
          </cell>
          <cell r="C33" t="str">
            <v>SACM0147</v>
          </cell>
          <cell r="D33" t="str">
            <v>조원</v>
          </cell>
          <cell r="E33" t="str">
            <v>문충헌</v>
          </cell>
          <cell r="F33">
            <v>34121</v>
          </cell>
          <cell r="G33">
            <v>1378740</v>
          </cell>
          <cell r="H33">
            <v>1443010</v>
          </cell>
          <cell r="I33">
            <v>1427350</v>
          </cell>
          <cell r="J33">
            <v>1463440</v>
          </cell>
          <cell r="K33">
            <v>1458430</v>
          </cell>
          <cell r="L33">
            <v>1284940</v>
          </cell>
          <cell r="M33">
            <v>1371786</v>
          </cell>
          <cell r="N33">
            <v>397440</v>
          </cell>
          <cell r="O33">
            <v>794880</v>
          </cell>
          <cell r="P33">
            <v>100000</v>
          </cell>
          <cell r="Q33">
            <v>397440</v>
          </cell>
          <cell r="R33">
            <v>1192320</v>
          </cell>
          <cell r="S33">
            <v>2882080</v>
          </cell>
          <cell r="T33">
            <v>480346.66666666663</v>
          </cell>
          <cell r="U33">
            <v>913380</v>
          </cell>
        </row>
        <row r="34">
          <cell r="B34" t="str">
            <v>성형반</v>
          </cell>
          <cell r="C34" t="str">
            <v>SACM0174</v>
          </cell>
          <cell r="D34" t="str">
            <v>조원</v>
          </cell>
          <cell r="E34" t="str">
            <v>정헌영</v>
          </cell>
          <cell r="F34">
            <v>34379</v>
          </cell>
          <cell r="G34">
            <v>1433740</v>
          </cell>
          <cell r="H34">
            <v>1294990</v>
          </cell>
          <cell r="I34">
            <v>1209720</v>
          </cell>
          <cell r="J34">
            <v>1416810</v>
          </cell>
          <cell r="K34">
            <v>1386890</v>
          </cell>
          <cell r="L34">
            <v>1462370</v>
          </cell>
          <cell r="M34">
            <v>1391110</v>
          </cell>
          <cell r="N34">
            <v>375920</v>
          </cell>
          <cell r="O34">
            <v>751840</v>
          </cell>
          <cell r="P34">
            <v>100000</v>
          </cell>
          <cell r="Q34">
            <v>375920</v>
          </cell>
          <cell r="R34">
            <v>1127760</v>
          </cell>
          <cell r="S34">
            <v>2731440</v>
          </cell>
          <cell r="T34">
            <v>455240</v>
          </cell>
          <cell r="U34">
            <v>910529</v>
          </cell>
        </row>
        <row r="35">
          <cell r="B35" t="str">
            <v>성형반</v>
          </cell>
          <cell r="C35" t="str">
            <v>SACM0228</v>
          </cell>
          <cell r="D35" t="str">
            <v>조원</v>
          </cell>
          <cell r="E35" t="str">
            <v>전병문</v>
          </cell>
          <cell r="F35">
            <v>34845</v>
          </cell>
          <cell r="G35">
            <v>1369150</v>
          </cell>
          <cell r="H35">
            <v>1239030</v>
          </cell>
          <cell r="I35">
            <v>1489190</v>
          </cell>
          <cell r="J35">
            <v>1300620</v>
          </cell>
          <cell r="K35">
            <v>1194400</v>
          </cell>
          <cell r="L35">
            <v>1251030</v>
          </cell>
          <cell r="M35">
            <v>1221538</v>
          </cell>
          <cell r="N35">
            <v>366630</v>
          </cell>
          <cell r="O35">
            <v>733250</v>
          </cell>
          <cell r="P35">
            <v>100000</v>
          </cell>
          <cell r="Q35">
            <v>370610</v>
          </cell>
          <cell r="R35">
            <v>1111830</v>
          </cell>
          <cell r="S35">
            <v>2682320</v>
          </cell>
          <cell r="T35">
            <v>444395.83333333337</v>
          </cell>
          <cell r="U35">
            <v>821556</v>
          </cell>
        </row>
        <row r="36">
          <cell r="B36" t="str">
            <v>성형반</v>
          </cell>
          <cell r="C36" t="str">
            <v>SACM0248</v>
          </cell>
          <cell r="D36" t="str">
            <v>조원</v>
          </cell>
          <cell r="E36" t="str">
            <v>심하섭</v>
          </cell>
          <cell r="F36">
            <v>35047</v>
          </cell>
          <cell r="G36">
            <v>1262900</v>
          </cell>
          <cell r="H36">
            <v>1307780</v>
          </cell>
          <cell r="I36">
            <v>1478350</v>
          </cell>
          <cell r="J36">
            <v>1532790</v>
          </cell>
          <cell r="K36">
            <v>1414110</v>
          </cell>
          <cell r="L36">
            <v>1308900</v>
          </cell>
          <cell r="M36">
            <v>1387761</v>
          </cell>
          <cell r="N36">
            <v>363440</v>
          </cell>
          <cell r="O36">
            <v>726880</v>
          </cell>
          <cell r="P36">
            <v>100000</v>
          </cell>
          <cell r="Q36">
            <v>363440</v>
          </cell>
          <cell r="R36">
            <v>1090320</v>
          </cell>
          <cell r="S36">
            <v>2644080</v>
          </cell>
          <cell r="T36">
            <v>440680</v>
          </cell>
          <cell r="U36">
            <v>901697</v>
          </cell>
        </row>
        <row r="37">
          <cell r="B37" t="str">
            <v>성형반</v>
          </cell>
          <cell r="C37" t="str">
            <v>SACM0252</v>
          </cell>
          <cell r="D37" t="str">
            <v>조원</v>
          </cell>
          <cell r="E37" t="str">
            <v>김범제</v>
          </cell>
          <cell r="F37">
            <v>35135</v>
          </cell>
          <cell r="G37">
            <v>1220390</v>
          </cell>
          <cell r="H37">
            <v>1192890</v>
          </cell>
          <cell r="I37">
            <v>1328140</v>
          </cell>
          <cell r="J37">
            <v>1232730</v>
          </cell>
          <cell r="K37">
            <v>1228430</v>
          </cell>
          <cell r="L37">
            <v>1178890</v>
          </cell>
          <cell r="M37">
            <v>1186973</v>
          </cell>
          <cell r="N37">
            <v>353080</v>
          </cell>
          <cell r="O37">
            <v>706160</v>
          </cell>
          <cell r="P37">
            <v>100000</v>
          </cell>
          <cell r="Q37">
            <v>353080</v>
          </cell>
          <cell r="R37">
            <v>1059240</v>
          </cell>
          <cell r="S37">
            <v>2571560</v>
          </cell>
          <cell r="T37">
            <v>428593.33333333337</v>
          </cell>
          <cell r="U37">
            <v>796718</v>
          </cell>
        </row>
        <row r="38">
          <cell r="B38" t="str">
            <v>성형반</v>
          </cell>
          <cell r="C38" t="str">
            <v>SACM0256</v>
          </cell>
          <cell r="D38" t="str">
            <v>조원</v>
          </cell>
          <cell r="E38" t="str">
            <v>이봉구#</v>
          </cell>
          <cell r="F38">
            <v>35142</v>
          </cell>
          <cell r="G38">
            <v>1366040</v>
          </cell>
          <cell r="H38">
            <v>1251260</v>
          </cell>
          <cell r="I38">
            <v>1331810</v>
          </cell>
          <cell r="J38">
            <v>1455730</v>
          </cell>
          <cell r="K38">
            <v>1273630</v>
          </cell>
          <cell r="L38">
            <v>1229140</v>
          </cell>
          <cell r="M38">
            <v>1290815</v>
          </cell>
          <cell r="N38">
            <v>355470</v>
          </cell>
          <cell r="O38">
            <v>710940</v>
          </cell>
          <cell r="P38">
            <v>100000</v>
          </cell>
          <cell r="Q38">
            <v>355470</v>
          </cell>
          <cell r="R38">
            <v>1066410</v>
          </cell>
          <cell r="S38">
            <v>2588290</v>
          </cell>
          <cell r="T38">
            <v>431381.66666666669</v>
          </cell>
          <cell r="U38">
            <v>849302</v>
          </cell>
        </row>
        <row r="39">
          <cell r="B39" t="str">
            <v>성형반</v>
          </cell>
          <cell r="C39" t="str">
            <v>SACM0265</v>
          </cell>
          <cell r="D39" t="str">
            <v>조원</v>
          </cell>
          <cell r="E39" t="str">
            <v>김선봉</v>
          </cell>
          <cell r="F39">
            <v>35158</v>
          </cell>
          <cell r="G39">
            <v>1149190</v>
          </cell>
          <cell r="H39">
            <v>1052810</v>
          </cell>
          <cell r="I39">
            <v>1498220</v>
          </cell>
          <cell r="J39">
            <v>1422980</v>
          </cell>
          <cell r="K39">
            <v>1249880</v>
          </cell>
          <cell r="L39">
            <v>1117660</v>
          </cell>
          <cell r="M39">
            <v>1236039</v>
          </cell>
          <cell r="N39">
            <v>352280</v>
          </cell>
          <cell r="O39">
            <v>704560</v>
          </cell>
          <cell r="P39">
            <v>100000</v>
          </cell>
          <cell r="Q39">
            <v>352280</v>
          </cell>
          <cell r="R39">
            <v>1056840</v>
          </cell>
          <cell r="S39">
            <v>2565960</v>
          </cell>
          <cell r="T39">
            <v>427660</v>
          </cell>
          <cell r="U39">
            <v>820454</v>
          </cell>
        </row>
        <row r="40">
          <cell r="B40" t="str">
            <v>성형반</v>
          </cell>
          <cell r="C40" t="str">
            <v>SACM0303</v>
          </cell>
          <cell r="D40" t="str">
            <v>조원</v>
          </cell>
          <cell r="E40" t="str">
            <v>김재동</v>
          </cell>
          <cell r="F40">
            <v>36362</v>
          </cell>
          <cell r="G40">
            <v>284690</v>
          </cell>
          <cell r="H40">
            <v>1073980</v>
          </cell>
          <cell r="I40">
            <v>1138810</v>
          </cell>
          <cell r="J40">
            <v>692990</v>
          </cell>
          <cell r="K40">
            <v>0</v>
          </cell>
          <cell r="L40">
            <v>0</v>
          </cell>
          <cell r="M40">
            <v>225975</v>
          </cell>
          <cell r="P40">
            <v>50000</v>
          </cell>
          <cell r="Q40">
            <v>0</v>
          </cell>
          <cell r="R40">
            <v>0</v>
          </cell>
          <cell r="S40">
            <v>50000</v>
          </cell>
          <cell r="T40">
            <v>8333.3333333333339</v>
          </cell>
          <cell r="U40">
            <v>0</v>
          </cell>
        </row>
        <row r="41">
          <cell r="B41" t="str">
            <v>성형반</v>
          </cell>
          <cell r="C41" t="str">
            <v>SACM0309</v>
          </cell>
          <cell r="D41" t="str">
            <v>조원</v>
          </cell>
          <cell r="E41" t="str">
            <v>곽노정</v>
          </cell>
          <cell r="F41">
            <v>36412</v>
          </cell>
          <cell r="I41">
            <v>778730</v>
          </cell>
          <cell r="J41">
            <v>1105210</v>
          </cell>
          <cell r="K41">
            <v>1058080</v>
          </cell>
          <cell r="L41">
            <v>938990</v>
          </cell>
          <cell r="M41">
            <v>1011613</v>
          </cell>
          <cell r="P41">
            <v>50000</v>
          </cell>
          <cell r="Q41">
            <v>119980</v>
          </cell>
          <cell r="R41">
            <v>539910</v>
          </cell>
          <cell r="S41">
            <v>709890</v>
          </cell>
          <cell r="T41">
            <v>8333.3333333333339</v>
          </cell>
          <cell r="U41">
            <v>0</v>
          </cell>
        </row>
        <row r="42">
          <cell r="B42" t="str">
            <v>성형반</v>
          </cell>
          <cell r="C42" t="str">
            <v>SACM0313</v>
          </cell>
          <cell r="D42" t="str">
            <v>조원</v>
          </cell>
          <cell r="E42" t="str">
            <v>김호남</v>
          </cell>
          <cell r="F42">
            <v>36423</v>
          </cell>
          <cell r="I42">
            <v>363570</v>
          </cell>
          <cell r="J42">
            <v>1154130</v>
          </cell>
          <cell r="K42">
            <v>1065480</v>
          </cell>
          <cell r="L42">
            <v>967530</v>
          </cell>
          <cell r="M42">
            <v>1039285</v>
          </cell>
          <cell r="Q42">
            <v>119980</v>
          </cell>
          <cell r="R42">
            <v>539910</v>
          </cell>
          <cell r="S42">
            <v>659890</v>
          </cell>
          <cell r="T42">
            <v>0</v>
          </cell>
          <cell r="U42">
            <v>0</v>
          </cell>
        </row>
        <row r="43">
          <cell r="B43" t="str">
            <v>가공반</v>
          </cell>
          <cell r="C43" t="str">
            <v>SACM0122</v>
          </cell>
          <cell r="D43" t="str">
            <v>조장</v>
          </cell>
          <cell r="E43" t="str">
            <v>이정오</v>
          </cell>
          <cell r="F43">
            <v>31840</v>
          </cell>
          <cell r="G43">
            <v>2052850</v>
          </cell>
          <cell r="H43">
            <v>1656510</v>
          </cell>
          <cell r="I43">
            <v>1811860</v>
          </cell>
          <cell r="J43">
            <v>1757610</v>
          </cell>
          <cell r="K43">
            <v>1766610</v>
          </cell>
          <cell r="L43">
            <v>1675240</v>
          </cell>
          <cell r="M43">
            <v>1695476</v>
          </cell>
          <cell r="N43">
            <v>539550</v>
          </cell>
          <cell r="O43">
            <v>1079090</v>
          </cell>
          <cell r="P43">
            <v>100000</v>
          </cell>
          <cell r="Q43">
            <v>539550</v>
          </cell>
          <cell r="R43">
            <v>1618640</v>
          </cell>
          <cell r="S43">
            <v>3876830</v>
          </cell>
          <cell r="T43">
            <v>646135.83333333326</v>
          </cell>
          <cell r="U43">
            <v>1154767</v>
          </cell>
        </row>
        <row r="44">
          <cell r="B44" t="str">
            <v>가공반</v>
          </cell>
          <cell r="C44" t="str">
            <v>SACM0127</v>
          </cell>
          <cell r="D44" t="str">
            <v>조원</v>
          </cell>
          <cell r="E44" t="str">
            <v>강현민</v>
          </cell>
          <cell r="F44">
            <v>33534</v>
          </cell>
          <cell r="G44">
            <v>1645730</v>
          </cell>
          <cell r="H44">
            <v>1709680</v>
          </cell>
          <cell r="I44">
            <v>1611950</v>
          </cell>
          <cell r="J44">
            <v>1455060</v>
          </cell>
          <cell r="K44">
            <v>1518490</v>
          </cell>
          <cell r="L44">
            <v>1368070</v>
          </cell>
          <cell r="M44">
            <v>1415746</v>
          </cell>
          <cell r="N44">
            <v>467300</v>
          </cell>
          <cell r="O44">
            <v>934590</v>
          </cell>
          <cell r="P44">
            <v>100000</v>
          </cell>
          <cell r="Q44">
            <v>467300</v>
          </cell>
          <cell r="R44">
            <v>1401890</v>
          </cell>
          <cell r="S44">
            <v>3371080</v>
          </cell>
          <cell r="T44">
            <v>561844.16666666674</v>
          </cell>
          <cell r="U44">
            <v>975250</v>
          </cell>
        </row>
        <row r="45">
          <cell r="B45" t="str">
            <v>가공반</v>
          </cell>
          <cell r="C45" t="str">
            <v>SACM0281</v>
          </cell>
          <cell r="D45" t="str">
            <v>조원</v>
          </cell>
          <cell r="E45" t="str">
            <v>이희준</v>
          </cell>
          <cell r="F45">
            <v>35648</v>
          </cell>
          <cell r="G45">
            <v>1091820</v>
          </cell>
          <cell r="H45">
            <v>964680</v>
          </cell>
          <cell r="I45">
            <v>1301940</v>
          </cell>
          <cell r="J45">
            <v>1252050</v>
          </cell>
          <cell r="K45">
            <v>1203900</v>
          </cell>
          <cell r="L45">
            <v>1176440</v>
          </cell>
          <cell r="M45">
            <v>1184475</v>
          </cell>
          <cell r="N45">
            <v>339800</v>
          </cell>
          <cell r="O45">
            <v>679590</v>
          </cell>
          <cell r="P45">
            <v>100000</v>
          </cell>
          <cell r="Q45">
            <v>339800</v>
          </cell>
          <cell r="R45">
            <v>1019390</v>
          </cell>
          <cell r="S45">
            <v>2478580</v>
          </cell>
          <cell r="T45">
            <v>413094.16666666663</v>
          </cell>
          <cell r="U45">
            <v>787842</v>
          </cell>
        </row>
        <row r="46">
          <cell r="B46" t="str">
            <v>소결소계</v>
          </cell>
          <cell r="G46">
            <v>56605160</v>
          </cell>
          <cell r="H46">
            <v>54544880</v>
          </cell>
          <cell r="I46">
            <v>59718870</v>
          </cell>
          <cell r="J46">
            <v>62047740</v>
          </cell>
          <cell r="K46">
            <v>59409440</v>
          </cell>
          <cell r="L46">
            <v>55769300</v>
          </cell>
          <cell r="M46">
            <v>57791244</v>
          </cell>
          <cell r="N46">
            <v>15528390</v>
          </cell>
          <cell r="O46">
            <v>31056760</v>
          </cell>
          <cell r="P46">
            <v>3800000</v>
          </cell>
          <cell r="Q46">
            <v>15811120</v>
          </cell>
          <cell r="R46">
            <v>48113900</v>
          </cell>
          <cell r="S46">
            <v>114310170</v>
          </cell>
          <cell r="T46">
            <v>18749776.666666668</v>
          </cell>
          <cell r="U46">
            <v>36205429</v>
          </cell>
        </row>
        <row r="47">
          <cell r="A47" t="str">
            <v>마찰</v>
          </cell>
          <cell r="B47" t="str">
            <v>후공정</v>
          </cell>
          <cell r="C47" t="str">
            <v>SACM0223</v>
          </cell>
          <cell r="D47" t="str">
            <v>조원</v>
          </cell>
          <cell r="E47" t="str">
            <v>정재진</v>
          </cell>
          <cell r="F47">
            <v>34821</v>
          </cell>
          <cell r="G47">
            <v>1238700</v>
          </cell>
          <cell r="H47">
            <v>1290800</v>
          </cell>
          <cell r="I47">
            <v>1245920</v>
          </cell>
          <cell r="J47">
            <v>1116090</v>
          </cell>
          <cell r="K47">
            <v>1101550</v>
          </cell>
          <cell r="L47">
            <v>904420</v>
          </cell>
          <cell r="M47">
            <v>1018063</v>
          </cell>
          <cell r="N47">
            <v>360250</v>
          </cell>
          <cell r="O47">
            <v>720500</v>
          </cell>
          <cell r="P47">
            <v>100000</v>
          </cell>
          <cell r="Q47">
            <v>360250</v>
          </cell>
          <cell r="R47">
            <v>1080750</v>
          </cell>
          <cell r="S47">
            <v>2621750</v>
          </cell>
          <cell r="T47">
            <v>436958.33333333331</v>
          </cell>
          <cell r="U47">
            <v>717545</v>
          </cell>
        </row>
        <row r="48">
          <cell r="B48" t="str">
            <v>후공정</v>
          </cell>
          <cell r="C48" t="str">
            <v>SACM0317</v>
          </cell>
          <cell r="D48" t="str">
            <v>조원</v>
          </cell>
          <cell r="E48" t="str">
            <v>송범호</v>
          </cell>
          <cell r="F48">
            <v>36465</v>
          </cell>
          <cell r="K48">
            <v>910490</v>
          </cell>
          <cell r="L48">
            <v>935430</v>
          </cell>
          <cell r="M48">
            <v>601930</v>
          </cell>
          <cell r="Q48">
            <v>0</v>
          </cell>
          <cell r="R48">
            <v>304740</v>
          </cell>
          <cell r="S48">
            <v>304740</v>
          </cell>
          <cell r="T48">
            <v>0</v>
          </cell>
          <cell r="U48">
            <v>0</v>
          </cell>
        </row>
        <row r="49">
          <cell r="B49" t="str">
            <v>후공정</v>
          </cell>
          <cell r="C49" t="str">
            <v>SACW0008</v>
          </cell>
          <cell r="D49" t="str">
            <v>반장보</v>
          </cell>
          <cell r="E49" t="str">
            <v>한경영</v>
          </cell>
          <cell r="F49">
            <v>33826</v>
          </cell>
          <cell r="G49">
            <v>1602730</v>
          </cell>
          <cell r="H49">
            <v>1349440</v>
          </cell>
          <cell r="I49">
            <v>1471500</v>
          </cell>
          <cell r="J49">
            <v>1406600</v>
          </cell>
          <cell r="K49">
            <v>1304860</v>
          </cell>
          <cell r="L49">
            <v>1221590</v>
          </cell>
          <cell r="M49">
            <v>1282516</v>
          </cell>
          <cell r="N49">
            <v>394520</v>
          </cell>
          <cell r="O49">
            <v>789030</v>
          </cell>
          <cell r="P49">
            <v>100000</v>
          </cell>
          <cell r="Q49">
            <v>394520</v>
          </cell>
          <cell r="R49">
            <v>1183550</v>
          </cell>
          <cell r="S49">
            <v>2861620</v>
          </cell>
          <cell r="T49">
            <v>476934.16666666663</v>
          </cell>
          <cell r="U49">
            <v>867674</v>
          </cell>
        </row>
        <row r="50">
          <cell r="B50" t="str">
            <v>후공정</v>
          </cell>
          <cell r="C50" t="str">
            <v>SACW0014</v>
          </cell>
          <cell r="D50" t="str">
            <v>조원</v>
          </cell>
          <cell r="E50" t="str">
            <v>최명숙</v>
          </cell>
          <cell r="F50">
            <v>34214</v>
          </cell>
          <cell r="G50">
            <v>1359620</v>
          </cell>
          <cell r="H50">
            <v>1259090</v>
          </cell>
          <cell r="I50">
            <v>1324600</v>
          </cell>
          <cell r="J50">
            <v>1309110</v>
          </cell>
          <cell r="K50">
            <v>1167130</v>
          </cell>
          <cell r="L50">
            <v>1115320</v>
          </cell>
          <cell r="M50">
            <v>1171161</v>
          </cell>
          <cell r="N50">
            <v>348030</v>
          </cell>
          <cell r="O50">
            <v>696060</v>
          </cell>
          <cell r="P50">
            <v>100000</v>
          </cell>
          <cell r="Q50">
            <v>348030</v>
          </cell>
          <cell r="R50">
            <v>1044090</v>
          </cell>
          <cell r="S50">
            <v>2536210</v>
          </cell>
          <cell r="T50">
            <v>422701.66666666663</v>
          </cell>
          <cell r="U50">
            <v>786014</v>
          </cell>
        </row>
        <row r="51">
          <cell r="B51" t="str">
            <v>후공정</v>
          </cell>
          <cell r="C51" t="str">
            <v>SACW0015</v>
          </cell>
          <cell r="D51" t="str">
            <v>조원</v>
          </cell>
          <cell r="E51" t="str">
            <v>장영란</v>
          </cell>
          <cell r="F51">
            <v>34394</v>
          </cell>
          <cell r="G51">
            <v>1122510</v>
          </cell>
          <cell r="H51">
            <v>1099320</v>
          </cell>
          <cell r="I51">
            <v>1111360</v>
          </cell>
          <cell r="J51">
            <v>1189290</v>
          </cell>
          <cell r="K51">
            <v>1068580</v>
          </cell>
          <cell r="L51">
            <v>1017870</v>
          </cell>
          <cell r="M51">
            <v>1068176</v>
          </cell>
          <cell r="N51">
            <v>340060</v>
          </cell>
          <cell r="O51">
            <v>680130</v>
          </cell>
          <cell r="P51">
            <v>100000</v>
          </cell>
          <cell r="Q51">
            <v>340060</v>
          </cell>
          <cell r="R51">
            <v>1020190</v>
          </cell>
          <cell r="S51">
            <v>2480440</v>
          </cell>
          <cell r="T51">
            <v>413409.16666666663</v>
          </cell>
          <cell r="U51">
            <v>730645</v>
          </cell>
        </row>
        <row r="52">
          <cell r="B52" t="str">
            <v>후공정</v>
          </cell>
          <cell r="C52" t="str">
            <v>SACW0016</v>
          </cell>
          <cell r="D52" t="str">
            <v>조원</v>
          </cell>
          <cell r="E52" t="str">
            <v>김동순</v>
          </cell>
          <cell r="F52">
            <v>34486</v>
          </cell>
          <cell r="G52">
            <v>1198460</v>
          </cell>
          <cell r="H52">
            <v>1132110</v>
          </cell>
          <cell r="I52">
            <v>1198490</v>
          </cell>
          <cell r="J52">
            <v>1218970</v>
          </cell>
          <cell r="K52">
            <v>1086710</v>
          </cell>
          <cell r="L52">
            <v>1077740</v>
          </cell>
          <cell r="M52">
            <v>1103289</v>
          </cell>
          <cell r="N52">
            <v>339270</v>
          </cell>
          <cell r="O52">
            <v>678530</v>
          </cell>
          <cell r="P52">
            <v>100000</v>
          </cell>
          <cell r="Q52">
            <v>339270</v>
          </cell>
          <cell r="R52">
            <v>1017800</v>
          </cell>
          <cell r="S52">
            <v>2474870</v>
          </cell>
          <cell r="T52">
            <v>412475.83333333337</v>
          </cell>
          <cell r="U52">
            <v>747500</v>
          </cell>
        </row>
        <row r="53">
          <cell r="B53" t="str">
            <v>후공정</v>
          </cell>
          <cell r="C53" t="str">
            <v>SACW0017</v>
          </cell>
          <cell r="D53" t="str">
            <v>조원</v>
          </cell>
          <cell r="E53" t="str">
            <v>김경숙</v>
          </cell>
          <cell r="F53">
            <v>34799</v>
          </cell>
          <cell r="G53">
            <v>1237360</v>
          </cell>
          <cell r="H53">
            <v>1184240</v>
          </cell>
          <cell r="I53">
            <v>1170100</v>
          </cell>
          <cell r="J53">
            <v>1192230</v>
          </cell>
          <cell r="K53">
            <v>1121040</v>
          </cell>
          <cell r="L53">
            <v>1009680</v>
          </cell>
          <cell r="M53">
            <v>1083571</v>
          </cell>
          <cell r="N53">
            <v>326780</v>
          </cell>
          <cell r="O53">
            <v>653560</v>
          </cell>
          <cell r="P53">
            <v>100000</v>
          </cell>
          <cell r="Q53">
            <v>326780</v>
          </cell>
          <cell r="R53">
            <v>980340</v>
          </cell>
          <cell r="S53">
            <v>2387460</v>
          </cell>
          <cell r="T53">
            <v>397910</v>
          </cell>
          <cell r="U53">
            <v>730593</v>
          </cell>
        </row>
        <row r="54">
          <cell r="B54" t="str">
            <v>후공정</v>
          </cell>
          <cell r="C54" t="str">
            <v>SACW0018</v>
          </cell>
          <cell r="D54" t="str">
            <v>조원</v>
          </cell>
          <cell r="E54" t="str">
            <v>강순이</v>
          </cell>
          <cell r="F54">
            <v>34835</v>
          </cell>
          <cell r="G54">
            <v>1022860</v>
          </cell>
          <cell r="H54">
            <v>1068980</v>
          </cell>
          <cell r="I54">
            <v>1060950</v>
          </cell>
          <cell r="J54">
            <v>1074400</v>
          </cell>
          <cell r="K54">
            <v>931270</v>
          </cell>
          <cell r="L54">
            <v>945190</v>
          </cell>
          <cell r="M54">
            <v>962237</v>
          </cell>
          <cell r="N54">
            <v>326780</v>
          </cell>
          <cell r="O54">
            <v>653560</v>
          </cell>
          <cell r="P54">
            <v>100000</v>
          </cell>
          <cell r="Q54">
            <v>326780</v>
          </cell>
          <cell r="R54">
            <v>980340</v>
          </cell>
          <cell r="S54">
            <v>2387460</v>
          </cell>
          <cell r="T54">
            <v>397910</v>
          </cell>
          <cell r="U54">
            <v>670757</v>
          </cell>
        </row>
        <row r="55">
          <cell r="B55" t="str">
            <v>후공정</v>
          </cell>
          <cell r="C55" t="str">
            <v>SACW0022</v>
          </cell>
          <cell r="D55" t="str">
            <v>조원</v>
          </cell>
          <cell r="E55" t="str">
            <v>이덕희</v>
          </cell>
          <cell r="F55">
            <v>34836</v>
          </cell>
          <cell r="G55">
            <v>1031950</v>
          </cell>
          <cell r="H55">
            <v>966930</v>
          </cell>
          <cell r="I55">
            <v>1074580</v>
          </cell>
          <cell r="J55">
            <v>1010120</v>
          </cell>
          <cell r="K55">
            <v>950000</v>
          </cell>
          <cell r="L55">
            <v>881140</v>
          </cell>
          <cell r="M55">
            <v>926498</v>
          </cell>
          <cell r="N55">
            <v>326780</v>
          </cell>
          <cell r="O55">
            <v>653560</v>
          </cell>
          <cell r="P55">
            <v>100000</v>
          </cell>
          <cell r="Q55">
            <v>326780</v>
          </cell>
          <cell r="R55">
            <v>980340</v>
          </cell>
          <cell r="S55">
            <v>2387460</v>
          </cell>
          <cell r="T55">
            <v>397910</v>
          </cell>
          <cell r="U55">
            <v>653133</v>
          </cell>
        </row>
        <row r="56">
          <cell r="B56" t="str">
            <v>후공정</v>
          </cell>
          <cell r="C56" t="str">
            <v>SACW0024</v>
          </cell>
          <cell r="D56" t="str">
            <v>조원</v>
          </cell>
          <cell r="E56" t="str">
            <v>이춘자</v>
          </cell>
          <cell r="F56">
            <v>34927</v>
          </cell>
          <cell r="G56">
            <v>1147110</v>
          </cell>
          <cell r="H56">
            <v>1096880</v>
          </cell>
          <cell r="I56">
            <v>1132100</v>
          </cell>
          <cell r="J56">
            <v>1113900</v>
          </cell>
          <cell r="K56">
            <v>1064940</v>
          </cell>
          <cell r="L56">
            <v>999670</v>
          </cell>
          <cell r="M56">
            <v>1036471</v>
          </cell>
          <cell r="N56">
            <v>326780</v>
          </cell>
          <cell r="O56">
            <v>653560</v>
          </cell>
          <cell r="P56">
            <v>100000</v>
          </cell>
          <cell r="Q56">
            <v>326780</v>
          </cell>
          <cell r="R56">
            <v>980340</v>
          </cell>
          <cell r="S56">
            <v>2387460</v>
          </cell>
          <cell r="T56">
            <v>397910</v>
          </cell>
          <cell r="U56">
            <v>707366</v>
          </cell>
        </row>
        <row r="57">
          <cell r="B57" t="str">
            <v>후공정</v>
          </cell>
          <cell r="C57" t="str">
            <v>SACW0025</v>
          </cell>
          <cell r="D57" t="str">
            <v>조원</v>
          </cell>
          <cell r="E57" t="str">
            <v>이봉구</v>
          </cell>
          <cell r="F57">
            <v>34998</v>
          </cell>
          <cell r="G57">
            <v>1054570</v>
          </cell>
          <cell r="H57">
            <v>1076050</v>
          </cell>
          <cell r="I57">
            <v>1157700</v>
          </cell>
          <cell r="J57">
            <v>1125490</v>
          </cell>
          <cell r="K57">
            <v>1038870</v>
          </cell>
          <cell r="L57">
            <v>1021060</v>
          </cell>
          <cell r="M57">
            <v>1038724</v>
          </cell>
          <cell r="N57">
            <v>326780</v>
          </cell>
          <cell r="O57">
            <v>653560</v>
          </cell>
          <cell r="P57">
            <v>100000</v>
          </cell>
          <cell r="Q57">
            <v>326780</v>
          </cell>
          <cell r="R57">
            <v>980340</v>
          </cell>
          <cell r="S57">
            <v>2387460</v>
          </cell>
          <cell r="T57">
            <v>397910</v>
          </cell>
          <cell r="U57">
            <v>708477</v>
          </cell>
        </row>
        <row r="58">
          <cell r="B58" t="str">
            <v>후공정</v>
          </cell>
          <cell r="C58" t="str">
            <v>SACW0026</v>
          </cell>
          <cell r="D58" t="str">
            <v>조원</v>
          </cell>
          <cell r="E58" t="str">
            <v>남금순</v>
          </cell>
          <cell r="F58">
            <v>36390</v>
          </cell>
          <cell r="H58">
            <v>451800</v>
          </cell>
          <cell r="I58">
            <v>962880</v>
          </cell>
          <cell r="J58">
            <v>970720</v>
          </cell>
          <cell r="K58">
            <v>912380</v>
          </cell>
          <cell r="L58">
            <v>929570</v>
          </cell>
          <cell r="M58">
            <v>917175</v>
          </cell>
          <cell r="P58">
            <v>100000</v>
          </cell>
          <cell r="Q58">
            <v>118600</v>
          </cell>
          <cell r="R58">
            <v>533700</v>
          </cell>
          <cell r="S58">
            <v>752300</v>
          </cell>
          <cell r="T58">
            <v>16666.666666666668</v>
          </cell>
          <cell r="U58">
            <v>0</v>
          </cell>
        </row>
        <row r="59">
          <cell r="B59" t="str">
            <v>후공정</v>
          </cell>
          <cell r="C59" t="str">
            <v>SACW0027</v>
          </cell>
          <cell r="D59" t="str">
            <v>조원</v>
          </cell>
          <cell r="E59" t="str">
            <v>김선좌</v>
          </cell>
          <cell r="F59">
            <v>36423</v>
          </cell>
          <cell r="I59">
            <v>384130</v>
          </cell>
          <cell r="J59">
            <v>920720</v>
          </cell>
          <cell r="K59">
            <v>858130</v>
          </cell>
          <cell r="L59">
            <v>762880</v>
          </cell>
          <cell r="M59">
            <v>828825</v>
          </cell>
          <cell r="Q59">
            <v>110100</v>
          </cell>
          <cell r="R59">
            <v>495450</v>
          </cell>
          <cell r="S59">
            <v>605550</v>
          </cell>
          <cell r="T59">
            <v>0</v>
          </cell>
          <cell r="U59">
            <v>0</v>
          </cell>
        </row>
        <row r="60">
          <cell r="B60" t="str">
            <v>전처리</v>
          </cell>
          <cell r="C60" t="str">
            <v>SACM0067</v>
          </cell>
          <cell r="D60" t="str">
            <v>조원</v>
          </cell>
          <cell r="E60" t="str">
            <v>김명호</v>
          </cell>
          <cell r="F60">
            <v>33898</v>
          </cell>
          <cell r="G60">
            <v>1111350</v>
          </cell>
          <cell r="H60">
            <v>1165470</v>
          </cell>
          <cell r="I60">
            <v>1190940</v>
          </cell>
          <cell r="J60">
            <v>1286600</v>
          </cell>
          <cell r="K60">
            <v>1106860</v>
          </cell>
          <cell r="L60">
            <v>1180400</v>
          </cell>
          <cell r="M60">
            <v>1165389</v>
          </cell>
          <cell r="N60">
            <v>377520</v>
          </cell>
          <cell r="O60">
            <v>755030</v>
          </cell>
          <cell r="P60">
            <v>100000</v>
          </cell>
          <cell r="Q60">
            <v>381240</v>
          </cell>
          <cell r="R60">
            <v>1143710</v>
          </cell>
          <cell r="S60">
            <v>2757500</v>
          </cell>
          <cell r="T60">
            <v>457100.83333333337</v>
          </cell>
          <cell r="U60">
            <v>800132</v>
          </cell>
        </row>
        <row r="61">
          <cell r="B61" t="str">
            <v>전처리</v>
          </cell>
          <cell r="C61" t="str">
            <v>SACM0194</v>
          </cell>
          <cell r="D61" t="str">
            <v>조원</v>
          </cell>
          <cell r="E61" t="str">
            <v>허종욱</v>
          </cell>
          <cell r="F61">
            <v>34562</v>
          </cell>
          <cell r="G61">
            <v>1193280</v>
          </cell>
          <cell r="H61">
            <v>1131900</v>
          </cell>
          <cell r="I61">
            <v>1138450</v>
          </cell>
          <cell r="J61">
            <v>1298940</v>
          </cell>
          <cell r="K61">
            <v>1159740</v>
          </cell>
          <cell r="L61">
            <v>1113440</v>
          </cell>
          <cell r="M61">
            <v>1164822</v>
          </cell>
          <cell r="N61">
            <v>379110</v>
          </cell>
          <cell r="O61">
            <v>758220</v>
          </cell>
          <cell r="P61">
            <v>100000</v>
          </cell>
          <cell r="Q61">
            <v>379110</v>
          </cell>
          <cell r="R61">
            <v>1137330</v>
          </cell>
          <cell r="S61">
            <v>2753770</v>
          </cell>
          <cell r="T61">
            <v>458961.66666666669</v>
          </cell>
          <cell r="U61">
            <v>800770</v>
          </cell>
        </row>
        <row r="62">
          <cell r="B62" t="str">
            <v>전처리</v>
          </cell>
          <cell r="C62" t="str">
            <v>SACM0247</v>
          </cell>
          <cell r="D62" t="str">
            <v>조원</v>
          </cell>
          <cell r="E62" t="str">
            <v>정만종</v>
          </cell>
          <cell r="F62">
            <v>35042</v>
          </cell>
          <cell r="G62">
            <v>1253480</v>
          </cell>
          <cell r="H62">
            <v>1237880</v>
          </cell>
          <cell r="I62">
            <v>1270610</v>
          </cell>
          <cell r="J62">
            <v>1292040</v>
          </cell>
          <cell r="K62">
            <v>1288850</v>
          </cell>
          <cell r="L62">
            <v>1210650</v>
          </cell>
          <cell r="M62">
            <v>1236372</v>
          </cell>
          <cell r="N62">
            <v>365030</v>
          </cell>
          <cell r="O62">
            <v>730060</v>
          </cell>
          <cell r="P62">
            <v>100000</v>
          </cell>
          <cell r="Q62">
            <v>365030</v>
          </cell>
          <cell r="R62">
            <v>1095090</v>
          </cell>
          <cell r="S62">
            <v>2655210</v>
          </cell>
          <cell r="T62">
            <v>442535</v>
          </cell>
          <cell r="U62">
            <v>827954</v>
          </cell>
        </row>
        <row r="63">
          <cell r="B63" t="str">
            <v>도장</v>
          </cell>
          <cell r="C63" t="str">
            <v>SACM0307</v>
          </cell>
          <cell r="D63" t="str">
            <v>조원</v>
          </cell>
          <cell r="E63" t="str">
            <v>이병학</v>
          </cell>
          <cell r="F63">
            <v>36388</v>
          </cell>
          <cell r="H63">
            <v>482180</v>
          </cell>
          <cell r="I63">
            <v>1082610</v>
          </cell>
          <cell r="J63">
            <v>1198110</v>
          </cell>
          <cell r="K63">
            <v>1045160</v>
          </cell>
          <cell r="L63">
            <v>1184020</v>
          </cell>
          <cell r="M63">
            <v>1117595</v>
          </cell>
          <cell r="P63">
            <v>50000</v>
          </cell>
          <cell r="Q63">
            <v>138360</v>
          </cell>
          <cell r="R63">
            <v>622640</v>
          </cell>
          <cell r="S63">
            <v>811000</v>
          </cell>
          <cell r="T63">
            <v>8333.3333333333339</v>
          </cell>
          <cell r="U63">
            <v>0</v>
          </cell>
        </row>
        <row r="64">
          <cell r="B64" t="str">
            <v>SHOT</v>
          </cell>
          <cell r="C64" t="str">
            <v>SACM0316</v>
          </cell>
          <cell r="D64" t="str">
            <v>조원</v>
          </cell>
          <cell r="E64" t="str">
            <v>박병호</v>
          </cell>
          <cell r="F64">
            <v>36465</v>
          </cell>
          <cell r="K64">
            <v>967920</v>
          </cell>
          <cell r="L64">
            <v>1017820</v>
          </cell>
          <cell r="M64">
            <v>647524</v>
          </cell>
          <cell r="Q64">
            <v>0</v>
          </cell>
          <cell r="R64">
            <v>310310</v>
          </cell>
          <cell r="S64">
            <v>310310</v>
          </cell>
          <cell r="T64">
            <v>0</v>
          </cell>
          <cell r="U64">
            <v>0</v>
          </cell>
        </row>
        <row r="65">
          <cell r="B65" t="str">
            <v>MIXER</v>
          </cell>
          <cell r="C65" t="str">
            <v>SACM0259</v>
          </cell>
          <cell r="D65" t="str">
            <v>조원</v>
          </cell>
          <cell r="E65" t="str">
            <v>조기봉</v>
          </cell>
          <cell r="F65">
            <v>35144</v>
          </cell>
          <cell r="G65">
            <v>1356290</v>
          </cell>
          <cell r="H65">
            <v>1324600</v>
          </cell>
          <cell r="I65">
            <v>1642800</v>
          </cell>
          <cell r="J65">
            <v>1381840</v>
          </cell>
          <cell r="K65">
            <v>1364910</v>
          </cell>
          <cell r="L65">
            <v>1209930</v>
          </cell>
          <cell r="M65">
            <v>1290222</v>
          </cell>
          <cell r="N65">
            <v>355470</v>
          </cell>
          <cell r="O65">
            <v>710940</v>
          </cell>
          <cell r="P65">
            <v>100000</v>
          </cell>
          <cell r="Q65">
            <v>355470</v>
          </cell>
          <cell r="R65">
            <v>1066410</v>
          </cell>
          <cell r="S65">
            <v>2588290</v>
          </cell>
          <cell r="T65">
            <v>431381.66666666669</v>
          </cell>
          <cell r="U65">
            <v>849010</v>
          </cell>
        </row>
        <row r="66">
          <cell r="B66" t="str">
            <v>MIXER</v>
          </cell>
          <cell r="C66" t="str">
            <v>SACM0291</v>
          </cell>
          <cell r="D66" t="str">
            <v>조원</v>
          </cell>
          <cell r="E66" t="str">
            <v>이성규#</v>
          </cell>
          <cell r="F66">
            <v>36104</v>
          </cell>
          <cell r="G66">
            <v>1343150</v>
          </cell>
          <cell r="H66">
            <v>1404850</v>
          </cell>
          <cell r="I66">
            <v>1401310</v>
          </cell>
          <cell r="J66">
            <v>1385570</v>
          </cell>
          <cell r="K66">
            <v>1362100</v>
          </cell>
          <cell r="L66">
            <v>1243140</v>
          </cell>
          <cell r="M66">
            <v>1301351</v>
          </cell>
          <cell r="N66">
            <v>321200</v>
          </cell>
          <cell r="O66">
            <v>642410</v>
          </cell>
          <cell r="P66">
            <v>100000</v>
          </cell>
          <cell r="Q66">
            <v>333420</v>
          </cell>
          <cell r="R66">
            <v>1000260</v>
          </cell>
          <cell r="S66">
            <v>2397290</v>
          </cell>
          <cell r="T66">
            <v>391405.83333333331</v>
          </cell>
          <cell r="U66">
            <v>834784</v>
          </cell>
        </row>
        <row r="67">
          <cell r="B67" t="str">
            <v>MIXER</v>
          </cell>
          <cell r="C67" t="str">
            <v>SACM0296</v>
          </cell>
          <cell r="D67" t="str">
            <v>조원</v>
          </cell>
          <cell r="E67" t="str">
            <v>윤장헌</v>
          </cell>
          <cell r="F67">
            <v>36269</v>
          </cell>
          <cell r="G67">
            <v>1251640</v>
          </cell>
          <cell r="H67">
            <v>1230360</v>
          </cell>
          <cell r="I67">
            <v>1328790</v>
          </cell>
          <cell r="J67">
            <v>1504850</v>
          </cell>
          <cell r="K67">
            <v>1301380</v>
          </cell>
          <cell r="L67">
            <v>1073450</v>
          </cell>
          <cell r="M67">
            <v>1265113</v>
          </cell>
          <cell r="N67">
            <v>135180</v>
          </cell>
          <cell r="O67">
            <v>270350</v>
          </cell>
          <cell r="P67">
            <v>100000</v>
          </cell>
          <cell r="Q67">
            <v>202760</v>
          </cell>
          <cell r="R67">
            <v>743470</v>
          </cell>
          <cell r="S67">
            <v>1451760</v>
          </cell>
          <cell r="T67">
            <v>174370.83333333334</v>
          </cell>
          <cell r="U67">
            <v>0</v>
          </cell>
        </row>
        <row r="68">
          <cell r="B68" t="str">
            <v>MIXER</v>
          </cell>
          <cell r="C68" t="str">
            <v>SACM0302</v>
          </cell>
          <cell r="D68" t="str">
            <v>조원</v>
          </cell>
          <cell r="E68" t="str">
            <v>한광민</v>
          </cell>
          <cell r="F68">
            <v>36325</v>
          </cell>
          <cell r="G68">
            <v>1048880</v>
          </cell>
          <cell r="H68">
            <v>1004730</v>
          </cell>
          <cell r="I68">
            <v>1164530</v>
          </cell>
          <cell r="J68">
            <v>1270930</v>
          </cell>
          <cell r="K68">
            <v>1084650</v>
          </cell>
          <cell r="L68">
            <v>1151920</v>
          </cell>
          <cell r="M68">
            <v>1143750</v>
          </cell>
          <cell r="O68">
            <v>237410</v>
          </cell>
          <cell r="P68">
            <v>100000</v>
          </cell>
          <cell r="Q68">
            <v>190810</v>
          </cell>
          <cell r="R68">
            <v>699640</v>
          </cell>
          <cell r="S68">
            <v>1227860</v>
          </cell>
          <cell r="T68">
            <v>155155.83333333334</v>
          </cell>
          <cell r="U68">
            <v>0</v>
          </cell>
        </row>
        <row r="69">
          <cell r="B69" t="str">
            <v>MIXER</v>
          </cell>
          <cell r="C69" t="str">
            <v>SACM0306</v>
          </cell>
          <cell r="D69" t="str">
            <v>조원</v>
          </cell>
          <cell r="E69" t="str">
            <v>이연덕</v>
          </cell>
          <cell r="F69">
            <v>36385</v>
          </cell>
          <cell r="H69">
            <v>701890</v>
          </cell>
          <cell r="I69">
            <v>1027010</v>
          </cell>
          <cell r="J69">
            <v>959310</v>
          </cell>
          <cell r="K69">
            <v>1058000</v>
          </cell>
          <cell r="L69">
            <v>1099230</v>
          </cell>
          <cell r="M69">
            <v>1016263</v>
          </cell>
          <cell r="P69">
            <v>50000</v>
          </cell>
          <cell r="Q69">
            <v>128480</v>
          </cell>
          <cell r="R69">
            <v>578160</v>
          </cell>
          <cell r="S69">
            <v>756640</v>
          </cell>
          <cell r="T69">
            <v>8333.3333333333339</v>
          </cell>
          <cell r="U69">
            <v>0</v>
          </cell>
        </row>
        <row r="70">
          <cell r="B70" t="str">
            <v>DP  PRESS</v>
          </cell>
          <cell r="C70" t="str">
            <v>SACM0004</v>
          </cell>
          <cell r="D70" t="str">
            <v>반장보</v>
          </cell>
          <cell r="E70" t="str">
            <v>홍용권</v>
          </cell>
          <cell r="F70">
            <v>33350</v>
          </cell>
          <cell r="G70">
            <v>1673680</v>
          </cell>
          <cell r="H70">
            <v>1649360</v>
          </cell>
          <cell r="I70">
            <v>1491180</v>
          </cell>
          <cell r="J70">
            <v>1613040</v>
          </cell>
          <cell r="K70">
            <v>1632080</v>
          </cell>
          <cell r="L70">
            <v>1278830</v>
          </cell>
          <cell r="M70">
            <v>1475201</v>
          </cell>
          <cell r="N70">
            <v>445520</v>
          </cell>
          <cell r="O70">
            <v>891030</v>
          </cell>
          <cell r="P70">
            <v>100000</v>
          </cell>
          <cell r="Q70">
            <v>445520</v>
          </cell>
          <cell r="R70">
            <v>1336550</v>
          </cell>
          <cell r="S70">
            <v>3218620</v>
          </cell>
          <cell r="T70">
            <v>536434.16666666674</v>
          </cell>
          <cell r="U70">
            <v>992039</v>
          </cell>
        </row>
        <row r="71">
          <cell r="B71" t="str">
            <v>DP  PRESS</v>
          </cell>
          <cell r="C71" t="str">
            <v>SACM0184</v>
          </cell>
          <cell r="D71" t="str">
            <v>조장</v>
          </cell>
          <cell r="E71" t="str">
            <v>송상용</v>
          </cell>
          <cell r="F71">
            <v>34422</v>
          </cell>
          <cell r="G71">
            <v>1431250</v>
          </cell>
          <cell r="H71">
            <v>1285830</v>
          </cell>
          <cell r="I71">
            <v>1542550</v>
          </cell>
          <cell r="J71">
            <v>1623620</v>
          </cell>
          <cell r="K71">
            <v>1404090</v>
          </cell>
          <cell r="L71">
            <v>1304030</v>
          </cell>
          <cell r="M71">
            <v>1412524</v>
          </cell>
          <cell r="N71">
            <v>404880</v>
          </cell>
          <cell r="O71">
            <v>809750</v>
          </cell>
          <cell r="P71">
            <v>100000</v>
          </cell>
          <cell r="Q71">
            <v>404880</v>
          </cell>
          <cell r="R71">
            <v>1214630</v>
          </cell>
          <cell r="S71">
            <v>2934140</v>
          </cell>
          <cell r="T71">
            <v>489020.83333333337</v>
          </cell>
          <cell r="U71">
            <v>937748</v>
          </cell>
        </row>
        <row r="72">
          <cell r="B72" t="str">
            <v>DP  PRESS</v>
          </cell>
          <cell r="C72" t="str">
            <v>SACM0205</v>
          </cell>
          <cell r="D72" t="str">
            <v>조원</v>
          </cell>
          <cell r="E72" t="str">
            <v>김태일#</v>
          </cell>
          <cell r="F72">
            <v>34783</v>
          </cell>
          <cell r="G72">
            <v>1423760</v>
          </cell>
          <cell r="H72">
            <v>1286970</v>
          </cell>
          <cell r="I72">
            <v>1104820</v>
          </cell>
          <cell r="J72">
            <v>1410020</v>
          </cell>
          <cell r="K72">
            <v>1212380</v>
          </cell>
          <cell r="L72">
            <v>1144400</v>
          </cell>
          <cell r="M72">
            <v>1228304</v>
          </cell>
          <cell r="N72">
            <v>363440</v>
          </cell>
          <cell r="O72">
            <v>726880</v>
          </cell>
          <cell r="P72">
            <v>100000</v>
          </cell>
          <cell r="Q72">
            <v>363440</v>
          </cell>
          <cell r="R72">
            <v>1090320</v>
          </cell>
          <cell r="S72">
            <v>2644080</v>
          </cell>
          <cell r="T72">
            <v>440680</v>
          </cell>
          <cell r="U72">
            <v>823061</v>
          </cell>
        </row>
        <row r="73">
          <cell r="B73" t="str">
            <v>DP  PRESS</v>
          </cell>
          <cell r="C73" t="str">
            <v>SACM0226</v>
          </cell>
          <cell r="D73" t="str">
            <v>조원</v>
          </cell>
          <cell r="E73" t="str">
            <v>김용덕</v>
          </cell>
          <cell r="F73">
            <v>34828</v>
          </cell>
          <cell r="G73">
            <v>1287610</v>
          </cell>
          <cell r="H73">
            <v>1272400</v>
          </cell>
          <cell r="I73">
            <v>1250880</v>
          </cell>
          <cell r="J73">
            <v>1254090</v>
          </cell>
          <cell r="K73">
            <v>1106230</v>
          </cell>
          <cell r="L73">
            <v>1065190</v>
          </cell>
          <cell r="M73">
            <v>1117014</v>
          </cell>
          <cell r="N73">
            <v>370610</v>
          </cell>
          <cell r="O73">
            <v>741220</v>
          </cell>
          <cell r="P73">
            <v>100000</v>
          </cell>
          <cell r="Q73">
            <v>370610</v>
          </cell>
          <cell r="R73">
            <v>1111830</v>
          </cell>
          <cell r="S73">
            <v>2694270</v>
          </cell>
          <cell r="T73">
            <v>449045</v>
          </cell>
          <cell r="U73">
            <v>772303</v>
          </cell>
        </row>
        <row r="74">
          <cell r="B74" t="str">
            <v>DP  PRESS</v>
          </cell>
          <cell r="C74" t="str">
            <v>SACM0237</v>
          </cell>
          <cell r="D74" t="str">
            <v>조원</v>
          </cell>
          <cell r="E74" t="str">
            <v>김갑용</v>
          </cell>
          <cell r="F74">
            <v>34918</v>
          </cell>
          <cell r="G74">
            <v>1327500</v>
          </cell>
          <cell r="H74">
            <v>1214290</v>
          </cell>
          <cell r="I74">
            <v>1336770</v>
          </cell>
          <cell r="J74">
            <v>1466740</v>
          </cell>
          <cell r="K74">
            <v>1379700</v>
          </cell>
          <cell r="L74">
            <v>1196400</v>
          </cell>
          <cell r="M74">
            <v>1318317</v>
          </cell>
          <cell r="N74">
            <v>363440</v>
          </cell>
          <cell r="O74">
            <v>726880</v>
          </cell>
          <cell r="P74">
            <v>100000</v>
          </cell>
          <cell r="Q74">
            <v>363440</v>
          </cell>
          <cell r="R74">
            <v>1090320</v>
          </cell>
          <cell r="S74">
            <v>2644080</v>
          </cell>
          <cell r="T74">
            <v>440680</v>
          </cell>
          <cell r="U74">
            <v>867451</v>
          </cell>
        </row>
        <row r="75">
          <cell r="B75" t="str">
            <v>DP  PRESS</v>
          </cell>
          <cell r="C75" t="str">
            <v>SACM0279</v>
          </cell>
          <cell r="D75" t="str">
            <v>조원</v>
          </cell>
          <cell r="E75" t="str">
            <v>유선규</v>
          </cell>
          <cell r="F75">
            <v>35648</v>
          </cell>
          <cell r="G75">
            <v>1185640</v>
          </cell>
          <cell r="H75">
            <v>1097620</v>
          </cell>
          <cell r="I75">
            <v>1335720</v>
          </cell>
          <cell r="J75">
            <v>1223770</v>
          </cell>
          <cell r="K75">
            <v>1219940</v>
          </cell>
          <cell r="L75">
            <v>1119060</v>
          </cell>
          <cell r="M75">
            <v>1161773</v>
          </cell>
          <cell r="N75">
            <v>339800</v>
          </cell>
          <cell r="O75">
            <v>679590</v>
          </cell>
          <cell r="P75">
            <v>100000</v>
          </cell>
          <cell r="Q75">
            <v>339800</v>
          </cell>
          <cell r="R75">
            <v>1019390</v>
          </cell>
          <cell r="S75">
            <v>2478580</v>
          </cell>
          <cell r="T75">
            <v>413094.16666666663</v>
          </cell>
          <cell r="U75">
            <v>776647</v>
          </cell>
        </row>
        <row r="76">
          <cell r="B76" t="str">
            <v>DP  PRESS</v>
          </cell>
          <cell r="C76" t="str">
            <v>SACM0318</v>
          </cell>
          <cell r="D76" t="str">
            <v>조원</v>
          </cell>
          <cell r="E76" t="str">
            <v>이재일</v>
          </cell>
          <cell r="F76">
            <v>36465</v>
          </cell>
          <cell r="K76">
            <v>1027210</v>
          </cell>
          <cell r="L76">
            <v>869300</v>
          </cell>
          <cell r="M76">
            <v>618427</v>
          </cell>
          <cell r="Q76">
            <v>0</v>
          </cell>
          <cell r="R76">
            <v>297560</v>
          </cell>
          <cell r="S76">
            <v>297560</v>
          </cell>
          <cell r="T76">
            <v>0</v>
          </cell>
          <cell r="U76">
            <v>0</v>
          </cell>
        </row>
        <row r="77">
          <cell r="B77" t="str">
            <v>D/P 연마</v>
          </cell>
          <cell r="C77" t="str">
            <v>SACM0055</v>
          </cell>
          <cell r="D77" t="str">
            <v>조장</v>
          </cell>
          <cell r="E77" t="str">
            <v>오순선</v>
          </cell>
          <cell r="F77">
            <v>33878</v>
          </cell>
          <cell r="G77">
            <v>899790</v>
          </cell>
          <cell r="H77">
            <v>899790</v>
          </cell>
          <cell r="I77">
            <v>899790</v>
          </cell>
          <cell r="J77">
            <v>899790</v>
          </cell>
          <cell r="K77">
            <v>899790</v>
          </cell>
          <cell r="L77">
            <v>899790</v>
          </cell>
          <cell r="M77">
            <v>899790</v>
          </cell>
          <cell r="O77" t="str">
            <v>휴      직      자       1년  평균상여(98.5-99.4)</v>
          </cell>
          <cell r="S77">
            <v>0</v>
          </cell>
          <cell r="T77">
            <v>508025</v>
          </cell>
          <cell r="U77">
            <v>694265</v>
          </cell>
        </row>
        <row r="78">
          <cell r="B78" t="str">
            <v>D/P 연마</v>
          </cell>
          <cell r="C78" t="str">
            <v>SACM0140</v>
          </cell>
          <cell r="D78" t="str">
            <v>조원</v>
          </cell>
          <cell r="E78" t="str">
            <v>김종열</v>
          </cell>
          <cell r="F78">
            <v>34081</v>
          </cell>
          <cell r="G78">
            <v>1210770</v>
          </cell>
          <cell r="H78">
            <v>1364070</v>
          </cell>
          <cell r="I78">
            <v>1035560</v>
          </cell>
          <cell r="J78">
            <v>1371050</v>
          </cell>
          <cell r="K78">
            <v>1138150</v>
          </cell>
          <cell r="L78">
            <v>1138070</v>
          </cell>
          <cell r="M78">
            <v>1189327</v>
          </cell>
          <cell r="N78">
            <v>401420</v>
          </cell>
          <cell r="O78">
            <v>802840</v>
          </cell>
          <cell r="P78">
            <v>100000</v>
          </cell>
          <cell r="Q78">
            <v>401420</v>
          </cell>
          <cell r="R78">
            <v>1204260</v>
          </cell>
          <cell r="S78">
            <v>2909940</v>
          </cell>
          <cell r="T78">
            <v>484990</v>
          </cell>
          <cell r="U78">
            <v>825691</v>
          </cell>
        </row>
        <row r="79">
          <cell r="B79" t="str">
            <v>D/P 연마</v>
          </cell>
          <cell r="C79" t="str">
            <v>SACM0217</v>
          </cell>
          <cell r="D79" t="str">
            <v>조원</v>
          </cell>
          <cell r="E79" t="str">
            <v>채진군</v>
          </cell>
          <cell r="F79">
            <v>34803</v>
          </cell>
          <cell r="G79">
            <v>1174210</v>
          </cell>
          <cell r="H79">
            <v>1017130</v>
          </cell>
          <cell r="I79">
            <v>986250</v>
          </cell>
          <cell r="J79">
            <v>1143020</v>
          </cell>
          <cell r="K79">
            <v>1188880</v>
          </cell>
          <cell r="L79">
            <v>1039300</v>
          </cell>
          <cell r="M79">
            <v>1099304</v>
          </cell>
          <cell r="N79">
            <v>358660</v>
          </cell>
          <cell r="O79">
            <v>717310</v>
          </cell>
          <cell r="P79">
            <v>100000</v>
          </cell>
          <cell r="Q79">
            <v>358660</v>
          </cell>
          <cell r="R79">
            <v>1075970</v>
          </cell>
          <cell r="S79">
            <v>2610600</v>
          </cell>
          <cell r="T79">
            <v>435097.5</v>
          </cell>
          <cell r="U79">
            <v>756691</v>
          </cell>
        </row>
        <row r="80">
          <cell r="B80" t="str">
            <v>D/P 연마</v>
          </cell>
          <cell r="C80" t="str">
            <v>SACM0234</v>
          </cell>
          <cell r="D80" t="str">
            <v>조원</v>
          </cell>
          <cell r="E80" t="str">
            <v>김풍수</v>
          </cell>
          <cell r="F80">
            <v>34886</v>
          </cell>
          <cell r="G80">
            <v>1330330</v>
          </cell>
          <cell r="H80">
            <v>1203820</v>
          </cell>
          <cell r="I80">
            <v>1297050</v>
          </cell>
          <cell r="J80">
            <v>1372010</v>
          </cell>
          <cell r="K80">
            <v>1254970</v>
          </cell>
          <cell r="L80">
            <v>1224580</v>
          </cell>
          <cell r="M80">
            <v>1255943</v>
          </cell>
          <cell r="N80">
            <v>363440</v>
          </cell>
          <cell r="O80">
            <v>726880</v>
          </cell>
          <cell r="P80">
            <v>100000</v>
          </cell>
          <cell r="Q80">
            <v>363440</v>
          </cell>
          <cell r="R80">
            <v>1090320</v>
          </cell>
          <cell r="S80">
            <v>2644080</v>
          </cell>
          <cell r="T80">
            <v>440680</v>
          </cell>
          <cell r="U80">
            <v>836691</v>
          </cell>
        </row>
        <row r="81">
          <cell r="B81" t="str">
            <v>D/P 연마</v>
          </cell>
          <cell r="C81" t="str">
            <v>SACM0305</v>
          </cell>
          <cell r="D81" t="str">
            <v>조원</v>
          </cell>
          <cell r="E81" t="str">
            <v>김윤연</v>
          </cell>
          <cell r="F81">
            <v>36385</v>
          </cell>
          <cell r="H81">
            <v>517820</v>
          </cell>
          <cell r="I81">
            <v>794170</v>
          </cell>
          <cell r="J81">
            <v>1055890</v>
          </cell>
          <cell r="K81">
            <v>914290</v>
          </cell>
          <cell r="L81">
            <v>926140</v>
          </cell>
          <cell r="M81">
            <v>944452</v>
          </cell>
          <cell r="P81">
            <v>50000</v>
          </cell>
          <cell r="Q81">
            <v>127210</v>
          </cell>
          <cell r="R81">
            <v>572430</v>
          </cell>
          <cell r="S81">
            <v>749640</v>
          </cell>
          <cell r="T81">
            <v>8333.3333333333339</v>
          </cell>
          <cell r="U81">
            <v>0</v>
          </cell>
        </row>
        <row r="82">
          <cell r="B82" t="str">
            <v>BL PRESS</v>
          </cell>
          <cell r="C82" t="str">
            <v>SACM0092</v>
          </cell>
          <cell r="D82" t="str">
            <v>조장</v>
          </cell>
          <cell r="E82" t="str">
            <v>김영환</v>
          </cell>
          <cell r="F82">
            <v>33929</v>
          </cell>
          <cell r="G82">
            <v>1725090</v>
          </cell>
          <cell r="H82">
            <v>1353760</v>
          </cell>
          <cell r="I82">
            <v>1483590</v>
          </cell>
          <cell r="J82">
            <v>1726180</v>
          </cell>
          <cell r="K82">
            <v>1648100</v>
          </cell>
          <cell r="L82">
            <v>1499780</v>
          </cell>
          <cell r="M82">
            <v>1589367</v>
          </cell>
          <cell r="N82">
            <v>430380</v>
          </cell>
          <cell r="O82">
            <v>860750</v>
          </cell>
          <cell r="P82">
            <v>100000</v>
          </cell>
          <cell r="Q82">
            <v>434090</v>
          </cell>
          <cell r="R82">
            <v>1302280</v>
          </cell>
          <cell r="S82">
            <v>3127500</v>
          </cell>
          <cell r="T82">
            <v>518770.83333333326</v>
          </cell>
          <cell r="U82">
            <v>1039630</v>
          </cell>
        </row>
        <row r="83">
          <cell r="B83" t="str">
            <v>BL PRESS</v>
          </cell>
          <cell r="C83" t="str">
            <v>SACM0110</v>
          </cell>
          <cell r="D83" t="str">
            <v>반장보</v>
          </cell>
          <cell r="E83" t="str">
            <v>채수정</v>
          </cell>
          <cell r="F83">
            <v>28571</v>
          </cell>
          <cell r="G83">
            <v>2207940</v>
          </cell>
          <cell r="H83">
            <v>2354550</v>
          </cell>
          <cell r="I83">
            <v>2329230</v>
          </cell>
          <cell r="J83">
            <v>2264550</v>
          </cell>
          <cell r="K83">
            <v>2167980</v>
          </cell>
          <cell r="L83">
            <v>2000620</v>
          </cell>
          <cell r="M83">
            <v>2097766</v>
          </cell>
          <cell r="N83">
            <v>609410</v>
          </cell>
          <cell r="O83">
            <v>1218810</v>
          </cell>
          <cell r="P83">
            <v>100000</v>
          </cell>
          <cell r="Q83">
            <v>609410</v>
          </cell>
          <cell r="R83">
            <v>1828220</v>
          </cell>
          <cell r="S83">
            <v>4365850</v>
          </cell>
          <cell r="T83">
            <v>727639.16666666674</v>
          </cell>
          <cell r="U83">
            <v>1393350</v>
          </cell>
        </row>
        <row r="84">
          <cell r="B84" t="str">
            <v>BL PRESS</v>
          </cell>
          <cell r="C84" t="str">
            <v>SACM0186</v>
          </cell>
          <cell r="D84" t="str">
            <v>조원</v>
          </cell>
          <cell r="E84" t="str">
            <v>김동식</v>
          </cell>
          <cell r="F84">
            <v>34445</v>
          </cell>
          <cell r="G84">
            <v>1161700</v>
          </cell>
          <cell r="H84">
            <v>1059420</v>
          </cell>
          <cell r="I84">
            <v>1113140</v>
          </cell>
          <cell r="J84">
            <v>1192710</v>
          </cell>
          <cell r="K84">
            <v>1078660</v>
          </cell>
          <cell r="L84">
            <v>980970</v>
          </cell>
          <cell r="M84">
            <v>1060546</v>
          </cell>
          <cell r="N84">
            <v>377520</v>
          </cell>
          <cell r="O84">
            <v>755030</v>
          </cell>
          <cell r="P84">
            <v>100000</v>
          </cell>
          <cell r="Q84">
            <v>377520</v>
          </cell>
          <cell r="R84">
            <v>1132550</v>
          </cell>
          <cell r="S84">
            <v>2742620</v>
          </cell>
          <cell r="T84">
            <v>457100.83333333337</v>
          </cell>
          <cell r="U84">
            <v>748429</v>
          </cell>
        </row>
        <row r="85">
          <cell r="B85" t="str">
            <v>BL PRESS</v>
          </cell>
          <cell r="C85" t="str">
            <v>SACM0246</v>
          </cell>
          <cell r="D85" t="str">
            <v>조원</v>
          </cell>
          <cell r="E85" t="str">
            <v>황동찬</v>
          </cell>
          <cell r="F85">
            <v>35016</v>
          </cell>
          <cell r="G85">
            <v>1461540</v>
          </cell>
          <cell r="H85">
            <v>1376490</v>
          </cell>
          <cell r="I85">
            <v>1370300</v>
          </cell>
          <cell r="J85">
            <v>1567300</v>
          </cell>
          <cell r="K85">
            <v>1497070</v>
          </cell>
          <cell r="L85">
            <v>1393010</v>
          </cell>
          <cell r="M85">
            <v>1453493</v>
          </cell>
          <cell r="N85">
            <v>385750</v>
          </cell>
          <cell r="O85">
            <v>771500</v>
          </cell>
          <cell r="P85">
            <v>100000</v>
          </cell>
          <cell r="Q85">
            <v>385750</v>
          </cell>
          <cell r="R85">
            <v>1157250</v>
          </cell>
          <cell r="S85">
            <v>2800250</v>
          </cell>
          <cell r="T85">
            <v>466708.33333333337</v>
          </cell>
          <cell r="U85">
            <v>946949</v>
          </cell>
        </row>
        <row r="86">
          <cell r="B86" t="str">
            <v>BL PRESS</v>
          </cell>
          <cell r="C86" t="str">
            <v>SACM0311</v>
          </cell>
          <cell r="D86" t="str">
            <v>조원</v>
          </cell>
          <cell r="E86" t="str">
            <v>여운상</v>
          </cell>
          <cell r="F86">
            <v>36412</v>
          </cell>
          <cell r="I86">
            <v>721860</v>
          </cell>
          <cell r="J86">
            <v>1225620</v>
          </cell>
          <cell r="K86">
            <v>1056300</v>
          </cell>
          <cell r="L86">
            <v>1135490</v>
          </cell>
          <cell r="M86">
            <v>1114373</v>
          </cell>
          <cell r="P86">
            <v>50000</v>
          </cell>
          <cell r="Q86">
            <v>124760</v>
          </cell>
          <cell r="R86">
            <v>561440</v>
          </cell>
          <cell r="S86">
            <v>736200</v>
          </cell>
          <cell r="T86">
            <v>8333.3333333333339</v>
          </cell>
          <cell r="U86">
            <v>0</v>
          </cell>
        </row>
        <row r="87">
          <cell r="B87" t="str">
            <v>BL PRESS</v>
          </cell>
          <cell r="C87" t="str">
            <v>SACM0315</v>
          </cell>
          <cell r="D87" t="str">
            <v>조원</v>
          </cell>
          <cell r="E87" t="str">
            <v>김주영</v>
          </cell>
          <cell r="F87">
            <v>36465</v>
          </cell>
          <cell r="K87">
            <v>1167010</v>
          </cell>
          <cell r="L87">
            <v>1166660</v>
          </cell>
          <cell r="M87">
            <v>760979</v>
          </cell>
          <cell r="Q87">
            <v>0</v>
          </cell>
          <cell r="R87">
            <v>312700</v>
          </cell>
          <cell r="S87">
            <v>312700</v>
          </cell>
          <cell r="T87">
            <v>0</v>
          </cell>
          <cell r="U87">
            <v>0</v>
          </cell>
        </row>
        <row r="88">
          <cell r="B88" t="str">
            <v>B/L 연마</v>
          </cell>
          <cell r="C88" t="str">
            <v>SACM0253</v>
          </cell>
          <cell r="D88" t="str">
            <v>조원</v>
          </cell>
          <cell r="E88" t="str">
            <v>김정명</v>
          </cell>
          <cell r="F88">
            <v>35135</v>
          </cell>
          <cell r="G88">
            <v>1184880</v>
          </cell>
          <cell r="H88">
            <v>1108030</v>
          </cell>
          <cell r="I88">
            <v>1167460</v>
          </cell>
          <cell r="J88">
            <v>1267320</v>
          </cell>
          <cell r="K88">
            <v>1152010</v>
          </cell>
          <cell r="L88">
            <v>1010290</v>
          </cell>
          <cell r="M88">
            <v>1118354</v>
          </cell>
          <cell r="N88">
            <v>356270</v>
          </cell>
          <cell r="O88">
            <v>712530</v>
          </cell>
          <cell r="P88">
            <v>100000</v>
          </cell>
          <cell r="Q88">
            <v>356270</v>
          </cell>
          <cell r="R88">
            <v>1068800</v>
          </cell>
          <cell r="S88">
            <v>2593870</v>
          </cell>
          <cell r="T88">
            <v>432309.16666666663</v>
          </cell>
          <cell r="U88">
            <v>764711</v>
          </cell>
        </row>
        <row r="89">
          <cell r="B89" t="str">
            <v>B/L 연마</v>
          </cell>
          <cell r="C89" t="str">
            <v>SACM0274</v>
          </cell>
          <cell r="D89" t="str">
            <v>조원</v>
          </cell>
          <cell r="E89" t="str">
            <v>정상교</v>
          </cell>
          <cell r="F89">
            <v>35320</v>
          </cell>
          <cell r="G89">
            <v>1145110</v>
          </cell>
          <cell r="H89">
            <v>1265480</v>
          </cell>
          <cell r="I89">
            <v>1386900</v>
          </cell>
          <cell r="J89">
            <v>1465690</v>
          </cell>
          <cell r="K89">
            <v>1445520</v>
          </cell>
          <cell r="L89">
            <v>1161060</v>
          </cell>
          <cell r="M89">
            <v>1327914</v>
          </cell>
          <cell r="N89">
            <v>350160</v>
          </cell>
          <cell r="O89">
            <v>704560</v>
          </cell>
          <cell r="P89">
            <v>100000</v>
          </cell>
          <cell r="Q89">
            <v>352280</v>
          </cell>
          <cell r="R89">
            <v>1056840</v>
          </cell>
          <cell r="S89">
            <v>2563840</v>
          </cell>
          <cell r="T89">
            <v>427660</v>
          </cell>
          <cell r="U89">
            <v>865763</v>
          </cell>
        </row>
        <row r="90">
          <cell r="B90" t="str">
            <v>마찰소계</v>
          </cell>
          <cell r="G90">
            <v>42404740</v>
          </cell>
          <cell r="H90">
            <v>42986330</v>
          </cell>
          <cell r="I90">
            <v>47188580</v>
          </cell>
          <cell r="J90">
            <v>50368240</v>
          </cell>
          <cell r="K90">
            <v>50845880</v>
          </cell>
          <cell r="L90">
            <v>47858530</v>
          </cell>
          <cell r="M90">
            <v>48630205</v>
          </cell>
          <cell r="N90">
            <v>11270240</v>
          </cell>
          <cell r="O90">
            <v>22782030</v>
          </cell>
          <cell r="P90">
            <v>3500000</v>
          </cell>
          <cell r="Q90">
            <v>12297910</v>
          </cell>
          <cell r="R90">
            <v>39502650</v>
          </cell>
          <cell r="S90">
            <v>89352830</v>
          </cell>
          <cell r="T90">
            <v>14380875.833333332</v>
          </cell>
          <cell r="U90">
            <v>25473773</v>
          </cell>
        </row>
        <row r="91">
          <cell r="A91" t="str">
            <v>공통</v>
          </cell>
          <cell r="B91" t="str">
            <v>품질관리팀</v>
          </cell>
          <cell r="C91" t="str">
            <v>SACM0033</v>
          </cell>
          <cell r="D91" t="str">
            <v>조장</v>
          </cell>
          <cell r="E91" t="str">
            <v>김연웅</v>
          </cell>
          <cell r="F91">
            <v>33786</v>
          </cell>
          <cell r="G91">
            <v>1096210</v>
          </cell>
          <cell r="H91">
            <v>1099630</v>
          </cell>
          <cell r="I91">
            <v>1086780</v>
          </cell>
          <cell r="J91">
            <v>1050770</v>
          </cell>
          <cell r="K91">
            <v>1037590</v>
          </cell>
          <cell r="L91">
            <v>1119520</v>
          </cell>
          <cell r="M91">
            <v>1046048</v>
          </cell>
          <cell r="N91">
            <v>424530</v>
          </cell>
          <cell r="O91">
            <v>849060</v>
          </cell>
          <cell r="P91">
            <v>100000</v>
          </cell>
          <cell r="Q91">
            <v>424530</v>
          </cell>
          <cell r="R91">
            <v>1273590</v>
          </cell>
          <cell r="S91">
            <v>3071710</v>
          </cell>
          <cell r="T91">
            <v>511951.66666666663</v>
          </cell>
          <cell r="U91">
            <v>768329</v>
          </cell>
        </row>
        <row r="92">
          <cell r="B92" t="str">
            <v>품질관리팀</v>
          </cell>
          <cell r="C92" t="str">
            <v>SACM0089</v>
          </cell>
          <cell r="D92" t="str">
            <v>조장</v>
          </cell>
          <cell r="E92" t="str">
            <v>이상영</v>
          </cell>
          <cell r="F92">
            <v>33900</v>
          </cell>
          <cell r="G92">
            <v>1397340</v>
          </cell>
          <cell r="H92">
            <v>1384080</v>
          </cell>
          <cell r="I92">
            <v>1485120</v>
          </cell>
          <cell r="J92">
            <v>1586400</v>
          </cell>
          <cell r="K92">
            <v>1551960</v>
          </cell>
          <cell r="L92">
            <v>1459760</v>
          </cell>
          <cell r="M92">
            <v>1499387</v>
          </cell>
          <cell r="N92">
            <v>471020</v>
          </cell>
          <cell r="O92">
            <v>942030</v>
          </cell>
          <cell r="P92">
            <v>100000</v>
          </cell>
          <cell r="Q92">
            <v>474740</v>
          </cell>
          <cell r="R92">
            <v>1424210</v>
          </cell>
          <cell r="S92">
            <v>3412000</v>
          </cell>
          <cell r="T92">
            <v>566184.16666666663</v>
          </cell>
          <cell r="U92">
            <v>1018638</v>
          </cell>
        </row>
        <row r="93">
          <cell r="B93" t="str">
            <v>품질관리팀</v>
          </cell>
          <cell r="C93" t="str">
            <v>SACM0121</v>
          </cell>
          <cell r="D93" t="str">
            <v>반장보</v>
          </cell>
          <cell r="E93" t="str">
            <v>박성환#</v>
          </cell>
          <cell r="F93">
            <v>32378</v>
          </cell>
          <cell r="G93">
            <v>1817540</v>
          </cell>
          <cell r="H93">
            <v>1595500</v>
          </cell>
          <cell r="I93">
            <v>1884230</v>
          </cell>
          <cell r="J93">
            <v>1894550</v>
          </cell>
          <cell r="K93">
            <v>1777110</v>
          </cell>
          <cell r="L93">
            <v>1732800</v>
          </cell>
          <cell r="M93">
            <v>1762324</v>
          </cell>
          <cell r="N93">
            <v>535830</v>
          </cell>
          <cell r="O93">
            <v>1071660</v>
          </cell>
          <cell r="P93">
            <v>100000</v>
          </cell>
          <cell r="Q93">
            <v>535830</v>
          </cell>
          <cell r="R93">
            <v>1607490</v>
          </cell>
          <cell r="S93">
            <v>3850810</v>
          </cell>
          <cell r="T93">
            <v>641801.66666666674</v>
          </cell>
          <cell r="U93">
            <v>1185596</v>
          </cell>
        </row>
        <row r="94">
          <cell r="B94" t="str">
            <v>품질관리팀</v>
          </cell>
          <cell r="C94" t="str">
            <v>SACM0128</v>
          </cell>
          <cell r="D94" t="str">
            <v>조장</v>
          </cell>
          <cell r="E94" t="str">
            <v>임진수</v>
          </cell>
          <cell r="F94">
            <v>31661</v>
          </cell>
          <cell r="G94">
            <v>1501790</v>
          </cell>
          <cell r="H94">
            <v>1468610</v>
          </cell>
          <cell r="I94">
            <v>1532230</v>
          </cell>
          <cell r="J94">
            <v>1631760</v>
          </cell>
          <cell r="K94">
            <v>1655790</v>
          </cell>
          <cell r="L94">
            <v>1614340</v>
          </cell>
          <cell r="M94">
            <v>1598442</v>
          </cell>
          <cell r="N94">
            <v>535560</v>
          </cell>
          <cell r="O94">
            <v>1071130</v>
          </cell>
          <cell r="P94">
            <v>100000</v>
          </cell>
          <cell r="Q94">
            <v>535560</v>
          </cell>
          <cell r="R94">
            <v>1606690</v>
          </cell>
          <cell r="S94">
            <v>3848940</v>
          </cell>
          <cell r="T94">
            <v>641492.5</v>
          </cell>
          <cell r="U94">
            <v>1104625</v>
          </cell>
        </row>
        <row r="95">
          <cell r="B95" t="str">
            <v>품질관리팀</v>
          </cell>
          <cell r="C95" t="str">
            <v>SACM0143</v>
          </cell>
          <cell r="D95" t="str">
            <v>조원</v>
          </cell>
          <cell r="E95" t="str">
            <v>김근덕</v>
          </cell>
          <cell r="F95">
            <v>34099</v>
          </cell>
          <cell r="G95">
            <v>1571590</v>
          </cell>
          <cell r="H95">
            <v>1384640</v>
          </cell>
          <cell r="I95">
            <v>1471930</v>
          </cell>
          <cell r="J95">
            <v>1581850</v>
          </cell>
          <cell r="K95">
            <v>1644770</v>
          </cell>
          <cell r="L95">
            <v>1546750</v>
          </cell>
          <cell r="M95">
            <v>1556534</v>
          </cell>
          <cell r="N95">
            <v>391060</v>
          </cell>
          <cell r="O95">
            <v>782130</v>
          </cell>
          <cell r="P95">
            <v>100000</v>
          </cell>
          <cell r="Q95">
            <v>391060</v>
          </cell>
          <cell r="R95">
            <v>1173190</v>
          </cell>
          <cell r="S95">
            <v>2837440</v>
          </cell>
          <cell r="T95">
            <v>472909.16666666669</v>
          </cell>
          <cell r="U95">
            <v>1000821</v>
          </cell>
        </row>
        <row r="96">
          <cell r="B96" t="str">
            <v>품질관리팀</v>
          </cell>
          <cell r="C96" t="str">
            <v>SACM0160</v>
          </cell>
          <cell r="D96" t="str">
            <v>조원</v>
          </cell>
          <cell r="E96" t="str">
            <v>이종홍</v>
          </cell>
          <cell r="F96">
            <v>34213</v>
          </cell>
          <cell r="G96">
            <v>1152170</v>
          </cell>
          <cell r="H96">
            <v>920240</v>
          </cell>
          <cell r="I96">
            <v>1094470</v>
          </cell>
          <cell r="J96">
            <v>1066780</v>
          </cell>
          <cell r="K96">
            <v>992670</v>
          </cell>
          <cell r="L96">
            <v>1015690</v>
          </cell>
          <cell r="M96">
            <v>1002763</v>
          </cell>
          <cell r="N96">
            <v>387080</v>
          </cell>
          <cell r="O96">
            <v>774160</v>
          </cell>
          <cell r="P96">
            <v>100000</v>
          </cell>
          <cell r="Q96">
            <v>387080</v>
          </cell>
          <cell r="R96">
            <v>1161240</v>
          </cell>
          <cell r="S96">
            <v>2809560</v>
          </cell>
          <cell r="T96">
            <v>468260</v>
          </cell>
          <cell r="U96">
            <v>725436</v>
          </cell>
        </row>
        <row r="97">
          <cell r="B97" t="str">
            <v>품질관리팀</v>
          </cell>
          <cell r="C97" t="str">
            <v>SACM0169</v>
          </cell>
          <cell r="D97" t="str">
            <v>조원</v>
          </cell>
          <cell r="E97" t="str">
            <v>정광수</v>
          </cell>
          <cell r="F97">
            <v>34267</v>
          </cell>
          <cell r="G97">
            <v>1091330</v>
          </cell>
          <cell r="H97">
            <v>1083810</v>
          </cell>
          <cell r="I97">
            <v>1194290</v>
          </cell>
          <cell r="J97">
            <v>1099450</v>
          </cell>
          <cell r="K97">
            <v>1099930</v>
          </cell>
          <cell r="L97">
            <v>1064780</v>
          </cell>
          <cell r="M97">
            <v>1064400</v>
          </cell>
          <cell r="N97">
            <v>390270</v>
          </cell>
          <cell r="O97">
            <v>780530</v>
          </cell>
          <cell r="P97">
            <v>100000</v>
          </cell>
          <cell r="Q97">
            <v>390270</v>
          </cell>
          <cell r="R97">
            <v>1170800</v>
          </cell>
          <cell r="S97">
            <v>2831870</v>
          </cell>
          <cell r="T97">
            <v>471975.83333333331</v>
          </cell>
          <cell r="U97">
            <v>757665</v>
          </cell>
        </row>
        <row r="98">
          <cell r="B98" t="str">
            <v>품질관리팀</v>
          </cell>
          <cell r="C98" t="str">
            <v>SACM0277</v>
          </cell>
          <cell r="D98" t="str">
            <v>조원</v>
          </cell>
          <cell r="E98" t="str">
            <v>김진수</v>
          </cell>
          <cell r="F98">
            <v>35646</v>
          </cell>
          <cell r="G98">
            <v>1080460</v>
          </cell>
          <cell r="H98">
            <v>1185000</v>
          </cell>
          <cell r="I98">
            <v>1282740</v>
          </cell>
          <cell r="J98">
            <v>1353720</v>
          </cell>
          <cell r="K98">
            <v>1210540</v>
          </cell>
          <cell r="L98">
            <v>1218630</v>
          </cell>
          <cell r="M98">
            <v>1233551</v>
          </cell>
          <cell r="N98">
            <v>339800</v>
          </cell>
          <cell r="O98">
            <v>679590</v>
          </cell>
          <cell r="P98">
            <v>100000</v>
          </cell>
          <cell r="Q98">
            <v>339800</v>
          </cell>
          <cell r="R98">
            <v>1019390</v>
          </cell>
          <cell r="S98">
            <v>2478580</v>
          </cell>
          <cell r="T98">
            <v>413094.16666666663</v>
          </cell>
          <cell r="U98">
            <v>812044</v>
          </cell>
        </row>
        <row r="99">
          <cell r="B99" t="str">
            <v>품질관리팀</v>
          </cell>
          <cell r="C99" t="str">
            <v>SACM0278</v>
          </cell>
          <cell r="D99" t="str">
            <v>조원</v>
          </cell>
          <cell r="E99" t="str">
            <v>조병문</v>
          </cell>
          <cell r="F99">
            <v>35646</v>
          </cell>
          <cell r="G99">
            <v>1002800</v>
          </cell>
          <cell r="H99">
            <v>1023980</v>
          </cell>
          <cell r="I99">
            <v>1023150</v>
          </cell>
          <cell r="J99">
            <v>1088830</v>
          </cell>
          <cell r="K99">
            <v>1020330</v>
          </cell>
          <cell r="L99">
            <v>956900</v>
          </cell>
          <cell r="M99">
            <v>999802</v>
          </cell>
          <cell r="N99">
            <v>339800</v>
          </cell>
          <cell r="O99">
            <v>679590</v>
          </cell>
          <cell r="P99">
            <v>100000</v>
          </cell>
          <cell r="Q99">
            <v>339800</v>
          </cell>
          <cell r="R99">
            <v>1019390</v>
          </cell>
          <cell r="S99">
            <v>2478580</v>
          </cell>
          <cell r="T99">
            <v>413094.16666666663</v>
          </cell>
          <cell r="U99">
            <v>696771</v>
          </cell>
        </row>
        <row r="100">
          <cell r="B100" t="str">
            <v>품질관리팀</v>
          </cell>
          <cell r="C100" t="str">
            <v>SACM0286</v>
          </cell>
          <cell r="D100" t="str">
            <v>조원</v>
          </cell>
          <cell r="E100" t="str">
            <v>정장수</v>
          </cell>
          <cell r="F100">
            <v>35997</v>
          </cell>
          <cell r="G100">
            <v>782430</v>
          </cell>
          <cell r="H100">
            <v>785890</v>
          </cell>
          <cell r="I100">
            <v>936250</v>
          </cell>
          <cell r="J100">
            <v>911520</v>
          </cell>
          <cell r="K100">
            <v>841720</v>
          </cell>
          <cell r="L100">
            <v>855470</v>
          </cell>
          <cell r="M100">
            <v>850666</v>
          </cell>
          <cell r="N100">
            <v>333420</v>
          </cell>
          <cell r="O100">
            <v>666840</v>
          </cell>
          <cell r="P100">
            <v>100000</v>
          </cell>
          <cell r="Q100">
            <v>333420</v>
          </cell>
          <cell r="R100">
            <v>1000260</v>
          </cell>
          <cell r="S100">
            <v>2433940</v>
          </cell>
          <cell r="T100">
            <v>405656.66666666669</v>
          </cell>
          <cell r="U100">
            <v>619556</v>
          </cell>
        </row>
        <row r="101">
          <cell r="B101" t="str">
            <v>생산관리팀</v>
          </cell>
          <cell r="C101" t="str">
            <v>SACM0111</v>
          </cell>
          <cell r="D101" t="str">
            <v>반장보</v>
          </cell>
          <cell r="E101" t="str">
            <v>조광석</v>
          </cell>
          <cell r="F101">
            <v>30508</v>
          </cell>
          <cell r="G101">
            <v>1855640</v>
          </cell>
          <cell r="H101">
            <v>1724140</v>
          </cell>
          <cell r="I101">
            <v>1978150</v>
          </cell>
          <cell r="J101">
            <v>1810710</v>
          </cell>
          <cell r="K101">
            <v>1627120</v>
          </cell>
          <cell r="L101">
            <v>1728590</v>
          </cell>
          <cell r="M101">
            <v>1684702</v>
          </cell>
          <cell r="N101">
            <v>560270</v>
          </cell>
          <cell r="O101">
            <v>1120530</v>
          </cell>
          <cell r="P101">
            <v>100000</v>
          </cell>
          <cell r="Q101">
            <v>560270</v>
          </cell>
          <cell r="R101">
            <v>1680800</v>
          </cell>
          <cell r="S101">
            <v>4021870</v>
          </cell>
          <cell r="T101">
            <v>670309.16666666674</v>
          </cell>
          <cell r="U101">
            <v>1161375</v>
          </cell>
        </row>
        <row r="102">
          <cell r="B102" t="str">
            <v>생산관리팀</v>
          </cell>
          <cell r="C102" t="str">
            <v>SACM0141</v>
          </cell>
          <cell r="D102" t="str">
            <v>반장</v>
          </cell>
          <cell r="E102" t="str">
            <v>장대성</v>
          </cell>
          <cell r="F102">
            <v>31878</v>
          </cell>
          <cell r="G102">
            <v>2096640</v>
          </cell>
          <cell r="H102">
            <v>1714170</v>
          </cell>
          <cell r="I102">
            <v>1822550</v>
          </cell>
          <cell r="J102">
            <v>1719070</v>
          </cell>
          <cell r="K102">
            <v>1585490</v>
          </cell>
          <cell r="L102">
            <v>1555810</v>
          </cell>
          <cell r="M102">
            <v>1584903</v>
          </cell>
          <cell r="N102">
            <v>555220</v>
          </cell>
          <cell r="O102">
            <v>1110440</v>
          </cell>
          <cell r="P102">
            <v>100000</v>
          </cell>
          <cell r="Q102">
            <v>555220</v>
          </cell>
          <cell r="R102">
            <v>1665660</v>
          </cell>
          <cell r="S102">
            <v>3986540</v>
          </cell>
          <cell r="T102">
            <v>664423.33333333337</v>
          </cell>
          <cell r="U102">
            <v>1109257</v>
          </cell>
        </row>
        <row r="103">
          <cell r="B103" t="str">
            <v>생산관리팀</v>
          </cell>
          <cell r="C103" t="str">
            <v>SACM0161</v>
          </cell>
          <cell r="D103" t="str">
            <v>조원</v>
          </cell>
          <cell r="E103" t="str">
            <v>도성록</v>
          </cell>
          <cell r="F103">
            <v>34218</v>
          </cell>
          <cell r="G103">
            <v>1314820</v>
          </cell>
          <cell r="H103">
            <v>1024430</v>
          </cell>
          <cell r="I103">
            <v>1207050</v>
          </cell>
          <cell r="J103">
            <v>1107760</v>
          </cell>
          <cell r="K103">
            <v>1076470</v>
          </cell>
          <cell r="L103">
            <v>1211380</v>
          </cell>
          <cell r="M103">
            <v>1107264</v>
          </cell>
          <cell r="N103">
            <v>392660</v>
          </cell>
          <cell r="O103">
            <v>785310</v>
          </cell>
          <cell r="P103">
            <v>100000</v>
          </cell>
          <cell r="Q103">
            <v>392660</v>
          </cell>
          <cell r="R103">
            <v>1177970</v>
          </cell>
          <cell r="S103">
            <v>2848600</v>
          </cell>
          <cell r="T103">
            <v>474764.16666666669</v>
          </cell>
          <cell r="U103">
            <v>780178</v>
          </cell>
        </row>
        <row r="104">
          <cell r="B104" t="str">
            <v>생산관리팀</v>
          </cell>
          <cell r="C104" t="str">
            <v>SACM0241</v>
          </cell>
          <cell r="D104" t="str">
            <v>조원</v>
          </cell>
          <cell r="E104" t="str">
            <v>정길수</v>
          </cell>
          <cell r="F104">
            <v>34981</v>
          </cell>
          <cell r="G104">
            <v>1189670</v>
          </cell>
          <cell r="H104">
            <v>956620</v>
          </cell>
          <cell r="I104">
            <v>973270</v>
          </cell>
          <cell r="J104">
            <v>921520</v>
          </cell>
          <cell r="K104">
            <v>903500</v>
          </cell>
          <cell r="L104">
            <v>978170</v>
          </cell>
          <cell r="M104">
            <v>914084</v>
          </cell>
          <cell r="N104">
            <v>363440</v>
          </cell>
          <cell r="O104">
            <v>726880</v>
          </cell>
          <cell r="P104">
            <v>100000</v>
          </cell>
          <cell r="Q104">
            <v>367420</v>
          </cell>
          <cell r="R104">
            <v>1102260</v>
          </cell>
          <cell r="S104">
            <v>2660000</v>
          </cell>
          <cell r="T104">
            <v>440680</v>
          </cell>
          <cell r="U104">
            <v>668103</v>
          </cell>
        </row>
        <row r="105">
          <cell r="B105" t="str">
            <v>생산관리팀</v>
          </cell>
          <cell r="C105" t="str">
            <v>SACM0280</v>
          </cell>
          <cell r="D105" t="str">
            <v>조원</v>
          </cell>
          <cell r="E105" t="str">
            <v>이기성</v>
          </cell>
          <cell r="F105">
            <v>35648</v>
          </cell>
          <cell r="G105">
            <v>1053130</v>
          </cell>
          <cell r="H105">
            <v>1020890</v>
          </cell>
          <cell r="I105">
            <v>1051270</v>
          </cell>
          <cell r="J105">
            <v>966470</v>
          </cell>
          <cell r="K105">
            <v>919680</v>
          </cell>
          <cell r="L105">
            <v>897430</v>
          </cell>
          <cell r="M105">
            <v>907689</v>
          </cell>
          <cell r="N105">
            <v>342990</v>
          </cell>
          <cell r="O105">
            <v>707220</v>
          </cell>
          <cell r="P105">
            <v>100000</v>
          </cell>
          <cell r="Q105">
            <v>353610</v>
          </cell>
          <cell r="R105">
            <v>1060830</v>
          </cell>
          <cell r="S105">
            <v>2564650</v>
          </cell>
          <cell r="T105">
            <v>429211.66666666663</v>
          </cell>
          <cell r="U105">
            <v>659293</v>
          </cell>
        </row>
        <row r="106">
          <cell r="B106" t="str">
            <v>노동조합</v>
          </cell>
          <cell r="C106" t="str">
            <v>SACM0065</v>
          </cell>
          <cell r="D106" t="str">
            <v>위원장</v>
          </cell>
          <cell r="E106" t="str">
            <v>백중형</v>
          </cell>
          <cell r="F106">
            <v>33894</v>
          </cell>
          <cell r="G106">
            <v>1246830</v>
          </cell>
          <cell r="H106">
            <v>1246830</v>
          </cell>
          <cell r="I106">
            <v>1246830</v>
          </cell>
          <cell r="J106">
            <v>1256230</v>
          </cell>
          <cell r="K106">
            <v>1256230</v>
          </cell>
          <cell r="L106">
            <v>1256230</v>
          </cell>
          <cell r="M106">
            <v>1228921</v>
          </cell>
          <cell r="N106">
            <v>484240</v>
          </cell>
          <cell r="O106">
            <v>968470</v>
          </cell>
          <cell r="P106">
            <v>100000</v>
          </cell>
          <cell r="Q106">
            <v>487950</v>
          </cell>
          <cell r="R106">
            <v>1486820</v>
          </cell>
          <cell r="S106">
            <v>3527480</v>
          </cell>
          <cell r="T106">
            <v>581607.5</v>
          </cell>
          <cell r="U106">
            <v>892863</v>
          </cell>
        </row>
        <row r="107">
          <cell r="B107" t="str">
            <v>금형치공구팀</v>
          </cell>
          <cell r="C107" t="str">
            <v>SACM0120</v>
          </cell>
          <cell r="D107" t="str">
            <v>조장</v>
          </cell>
          <cell r="E107" t="str">
            <v>김영현</v>
          </cell>
          <cell r="F107">
            <v>31943</v>
          </cell>
          <cell r="G107">
            <v>1662550</v>
          </cell>
          <cell r="H107">
            <v>1691840</v>
          </cell>
          <cell r="I107">
            <v>1619580</v>
          </cell>
          <cell r="J107">
            <v>1669520</v>
          </cell>
          <cell r="K107">
            <v>1644210</v>
          </cell>
          <cell r="L107">
            <v>1732390</v>
          </cell>
          <cell r="M107">
            <v>1645474</v>
          </cell>
          <cell r="N107">
            <v>539550</v>
          </cell>
          <cell r="O107">
            <v>1079090</v>
          </cell>
          <cell r="P107">
            <v>100000</v>
          </cell>
          <cell r="Q107">
            <v>539550</v>
          </cell>
          <cell r="R107">
            <v>1618640</v>
          </cell>
          <cell r="S107">
            <v>3876830</v>
          </cell>
          <cell r="T107">
            <v>646135.83333333326</v>
          </cell>
          <cell r="U107">
            <v>1130109</v>
          </cell>
        </row>
        <row r="108">
          <cell r="B108" t="str">
            <v>금형치공구팀</v>
          </cell>
          <cell r="C108" t="str">
            <v>SACM0144</v>
          </cell>
          <cell r="D108" t="str">
            <v>조장</v>
          </cell>
          <cell r="E108" t="str">
            <v>손기수</v>
          </cell>
          <cell r="F108">
            <v>34110</v>
          </cell>
          <cell r="G108">
            <v>1445730</v>
          </cell>
          <cell r="H108">
            <v>1546500</v>
          </cell>
          <cell r="I108">
            <v>1508380</v>
          </cell>
          <cell r="J108">
            <v>1696950</v>
          </cell>
          <cell r="K108">
            <v>1580210</v>
          </cell>
          <cell r="L108">
            <v>1671330</v>
          </cell>
          <cell r="M108">
            <v>1613638</v>
          </cell>
          <cell r="N108">
            <v>436750</v>
          </cell>
          <cell r="O108">
            <v>873500</v>
          </cell>
          <cell r="P108">
            <v>100000</v>
          </cell>
          <cell r="Q108">
            <v>436750</v>
          </cell>
          <cell r="R108">
            <v>1310250</v>
          </cell>
          <cell r="S108">
            <v>3157250</v>
          </cell>
          <cell r="T108">
            <v>526208.33333333337</v>
          </cell>
          <cell r="U108">
            <v>1055267</v>
          </cell>
        </row>
        <row r="109">
          <cell r="B109" t="str">
            <v>금형치공구팀</v>
          </cell>
          <cell r="C109" t="str">
            <v>SACM0167</v>
          </cell>
          <cell r="D109" t="str">
            <v>조장</v>
          </cell>
          <cell r="E109" t="str">
            <v>이진해</v>
          </cell>
          <cell r="F109">
            <v>34260</v>
          </cell>
          <cell r="G109">
            <v>1108420</v>
          </cell>
          <cell r="H109">
            <v>1090120</v>
          </cell>
          <cell r="I109">
            <v>1163760</v>
          </cell>
          <cell r="J109">
            <v>1318080</v>
          </cell>
          <cell r="K109">
            <v>1119740</v>
          </cell>
          <cell r="L109">
            <v>1030570</v>
          </cell>
          <cell r="M109">
            <v>1130997</v>
          </cell>
          <cell r="N109">
            <v>424800</v>
          </cell>
          <cell r="O109">
            <v>849590</v>
          </cell>
          <cell r="P109">
            <v>100000</v>
          </cell>
          <cell r="Q109">
            <v>424800</v>
          </cell>
          <cell r="R109">
            <v>1274390</v>
          </cell>
          <cell r="S109">
            <v>3073580</v>
          </cell>
          <cell r="T109">
            <v>512260.83333333326</v>
          </cell>
          <cell r="U109">
            <v>810374</v>
          </cell>
        </row>
        <row r="110">
          <cell r="B110" t="str">
            <v>금형치공구팀</v>
          </cell>
          <cell r="C110" t="str">
            <v>SACM0294</v>
          </cell>
          <cell r="D110" t="str">
            <v>조원</v>
          </cell>
          <cell r="E110" t="str">
            <v>고진호</v>
          </cell>
          <cell r="F110">
            <v>36200</v>
          </cell>
          <cell r="G110">
            <v>1043930</v>
          </cell>
          <cell r="H110">
            <v>1035330</v>
          </cell>
          <cell r="I110">
            <v>1329740</v>
          </cell>
          <cell r="J110">
            <v>1304640</v>
          </cell>
          <cell r="K110">
            <v>945720</v>
          </cell>
          <cell r="L110">
            <v>1065180</v>
          </cell>
          <cell r="M110">
            <v>1081154</v>
          </cell>
          <cell r="N110">
            <v>222370</v>
          </cell>
          <cell r="O110">
            <v>444730</v>
          </cell>
          <cell r="P110">
            <v>100000</v>
          </cell>
          <cell r="Q110">
            <v>370610</v>
          </cell>
          <cell r="R110">
            <v>1111830</v>
          </cell>
          <cell r="S110">
            <v>2249540</v>
          </cell>
          <cell r="T110">
            <v>276092.5</v>
          </cell>
          <cell r="U110">
            <v>0</v>
          </cell>
        </row>
        <row r="111">
          <cell r="B111" t="str">
            <v>금형치공구팀</v>
          </cell>
          <cell r="C111" t="str">
            <v>SACM0295</v>
          </cell>
          <cell r="D111" t="str">
            <v>조원</v>
          </cell>
          <cell r="E111" t="str">
            <v>김현승</v>
          </cell>
          <cell r="F111">
            <v>36213</v>
          </cell>
          <cell r="G111">
            <v>828330</v>
          </cell>
          <cell r="H111">
            <v>784200</v>
          </cell>
          <cell r="I111">
            <v>894820</v>
          </cell>
          <cell r="J111">
            <v>929860</v>
          </cell>
          <cell r="K111">
            <v>841360</v>
          </cell>
          <cell r="L111">
            <v>804380</v>
          </cell>
          <cell r="M111">
            <v>839870</v>
          </cell>
          <cell r="N111">
            <v>191290</v>
          </cell>
          <cell r="O111">
            <v>382580</v>
          </cell>
          <cell r="P111">
            <v>100000</v>
          </cell>
          <cell r="Q111">
            <v>318810</v>
          </cell>
          <cell r="R111">
            <v>956440</v>
          </cell>
          <cell r="S111">
            <v>1949120</v>
          </cell>
          <cell r="T111">
            <v>239838.33333333334</v>
          </cell>
          <cell r="U111">
            <v>0</v>
          </cell>
        </row>
        <row r="112">
          <cell r="B112" t="str">
            <v>금형치공구팀</v>
          </cell>
          <cell r="C112" t="str">
            <v>SACM0300</v>
          </cell>
          <cell r="D112" t="str">
            <v>조원</v>
          </cell>
          <cell r="E112" t="str">
            <v>김여환</v>
          </cell>
          <cell r="F112">
            <v>36313</v>
          </cell>
          <cell r="G112">
            <v>919830</v>
          </cell>
          <cell r="H112">
            <v>898430</v>
          </cell>
          <cell r="I112">
            <v>830640</v>
          </cell>
          <cell r="J112">
            <v>1059440</v>
          </cell>
          <cell r="K112">
            <v>1063640</v>
          </cell>
          <cell r="L112">
            <v>918830</v>
          </cell>
          <cell r="M112">
            <v>991927</v>
          </cell>
          <cell r="O112">
            <v>265460</v>
          </cell>
          <cell r="P112">
            <v>100000</v>
          </cell>
          <cell r="Q112">
            <v>211850</v>
          </cell>
          <cell r="R112">
            <v>776770</v>
          </cell>
          <cell r="S112">
            <v>1354080</v>
          </cell>
          <cell r="T112">
            <v>171518.33333333331</v>
          </cell>
          <cell r="U112">
            <v>0</v>
          </cell>
        </row>
        <row r="113">
          <cell r="B113" t="str">
            <v>금형치공구팀</v>
          </cell>
          <cell r="C113" t="str">
            <v>SACM0310</v>
          </cell>
          <cell r="D113" t="str">
            <v>조원</v>
          </cell>
          <cell r="E113" t="str">
            <v>양권모</v>
          </cell>
          <cell r="F113">
            <v>36412</v>
          </cell>
          <cell r="I113">
            <v>544160</v>
          </cell>
          <cell r="J113">
            <v>839960</v>
          </cell>
          <cell r="K113">
            <v>813770</v>
          </cell>
          <cell r="L113">
            <v>871860</v>
          </cell>
          <cell r="M113">
            <v>823562</v>
          </cell>
          <cell r="P113">
            <v>50000</v>
          </cell>
          <cell r="Q113">
            <v>119980</v>
          </cell>
          <cell r="R113">
            <v>539910</v>
          </cell>
          <cell r="S113">
            <v>709890</v>
          </cell>
          <cell r="T113">
            <v>8333.3333333333339</v>
          </cell>
          <cell r="U113">
            <v>0</v>
          </cell>
        </row>
        <row r="114">
          <cell r="B114" t="str">
            <v>공무환경팀</v>
          </cell>
          <cell r="C114" t="str">
            <v>SACM0116</v>
          </cell>
          <cell r="D114" t="str">
            <v>반장</v>
          </cell>
          <cell r="E114" t="str">
            <v>박상규</v>
          </cell>
          <cell r="F114">
            <v>31765</v>
          </cell>
          <cell r="G114">
            <v>1847650</v>
          </cell>
          <cell r="H114">
            <v>2016010</v>
          </cell>
          <cell r="I114">
            <v>2248110</v>
          </cell>
          <cell r="J114">
            <v>2050820</v>
          </cell>
          <cell r="K114">
            <v>1972550</v>
          </cell>
          <cell r="L114">
            <v>1932890</v>
          </cell>
          <cell r="M114">
            <v>1942259</v>
          </cell>
          <cell r="N114">
            <v>595060</v>
          </cell>
          <cell r="O114">
            <v>1190130</v>
          </cell>
          <cell r="P114">
            <v>100000</v>
          </cell>
          <cell r="Q114">
            <v>595060</v>
          </cell>
          <cell r="R114">
            <v>1785190</v>
          </cell>
          <cell r="S114">
            <v>4265440</v>
          </cell>
          <cell r="T114">
            <v>710909.16666666663</v>
          </cell>
          <cell r="U114">
            <v>1308412</v>
          </cell>
        </row>
        <row r="115">
          <cell r="B115" t="str">
            <v>공무환경팀</v>
          </cell>
          <cell r="C115" t="str">
            <v>SACM0131</v>
          </cell>
          <cell r="D115" t="str">
            <v>조원</v>
          </cell>
          <cell r="E115" t="str">
            <v>허봉구</v>
          </cell>
          <cell r="F115">
            <v>33989</v>
          </cell>
          <cell r="G115">
            <v>1473140</v>
          </cell>
          <cell r="H115">
            <v>1242510</v>
          </cell>
          <cell r="I115">
            <v>1543570</v>
          </cell>
          <cell r="J115">
            <v>1363110</v>
          </cell>
          <cell r="K115">
            <v>1306000</v>
          </cell>
          <cell r="L115">
            <v>1495530</v>
          </cell>
          <cell r="M115">
            <v>1358035</v>
          </cell>
          <cell r="N115">
            <v>395840</v>
          </cell>
          <cell r="O115">
            <v>791690</v>
          </cell>
          <cell r="P115">
            <v>100000</v>
          </cell>
          <cell r="Q115">
            <v>395840</v>
          </cell>
          <cell r="R115">
            <v>1187530</v>
          </cell>
          <cell r="S115">
            <v>2870900</v>
          </cell>
          <cell r="T115">
            <v>478485.83333333331</v>
          </cell>
          <cell r="U115">
            <v>905682</v>
          </cell>
        </row>
        <row r="116">
          <cell r="B116" t="str">
            <v>공무환경팀</v>
          </cell>
          <cell r="C116" t="str">
            <v>SACM0142</v>
          </cell>
          <cell r="D116" t="str">
            <v>반장보</v>
          </cell>
          <cell r="E116" t="str">
            <v>신관범</v>
          </cell>
          <cell r="F116">
            <v>34095</v>
          </cell>
          <cell r="G116">
            <v>1787380</v>
          </cell>
          <cell r="H116">
            <v>1879060</v>
          </cell>
          <cell r="I116">
            <v>1937230</v>
          </cell>
          <cell r="J116">
            <v>1866170</v>
          </cell>
          <cell r="K116">
            <v>1782610</v>
          </cell>
          <cell r="L116">
            <v>1747360</v>
          </cell>
          <cell r="M116">
            <v>1759611</v>
          </cell>
          <cell r="N116">
            <v>515910</v>
          </cell>
          <cell r="O116">
            <v>1074310</v>
          </cell>
          <cell r="P116">
            <v>100000</v>
          </cell>
          <cell r="Q116">
            <v>537160</v>
          </cell>
          <cell r="R116">
            <v>1611470</v>
          </cell>
          <cell r="S116">
            <v>3838850</v>
          </cell>
          <cell r="T116">
            <v>643347.5</v>
          </cell>
          <cell r="U116">
            <v>1185021</v>
          </cell>
        </row>
        <row r="117">
          <cell r="B117" t="str">
            <v>공무환경팀</v>
          </cell>
          <cell r="C117" t="str">
            <v>SACM0164</v>
          </cell>
          <cell r="D117" t="str">
            <v>조원</v>
          </cell>
          <cell r="E117" t="str">
            <v>장재성</v>
          </cell>
          <cell r="F117">
            <v>34229</v>
          </cell>
          <cell r="G117">
            <v>1020840</v>
          </cell>
          <cell r="H117">
            <v>976160</v>
          </cell>
          <cell r="I117">
            <v>1205740</v>
          </cell>
          <cell r="J117">
            <v>1124860</v>
          </cell>
          <cell r="K117">
            <v>1164270</v>
          </cell>
          <cell r="L117">
            <v>916250</v>
          </cell>
          <cell r="M117">
            <v>1045233</v>
          </cell>
          <cell r="N117">
            <v>396640</v>
          </cell>
          <cell r="O117">
            <v>793280</v>
          </cell>
          <cell r="P117">
            <v>100000</v>
          </cell>
          <cell r="Q117">
            <v>396640</v>
          </cell>
          <cell r="R117">
            <v>1189920</v>
          </cell>
          <cell r="S117">
            <v>2876480</v>
          </cell>
          <cell r="T117">
            <v>479413.33333333337</v>
          </cell>
          <cell r="U117">
            <v>751880</v>
          </cell>
        </row>
        <row r="118">
          <cell r="B118" t="str">
            <v>공무환경팀</v>
          </cell>
          <cell r="C118" t="str">
            <v>SACM0166</v>
          </cell>
          <cell r="D118" t="str">
            <v>조원</v>
          </cell>
          <cell r="E118" t="str">
            <v>정하준</v>
          </cell>
          <cell r="F118">
            <v>34229</v>
          </cell>
          <cell r="G118">
            <v>899840</v>
          </cell>
          <cell r="H118">
            <v>837930</v>
          </cell>
          <cell r="I118">
            <v>919560</v>
          </cell>
          <cell r="J118">
            <v>1187050</v>
          </cell>
          <cell r="K118">
            <v>1177430</v>
          </cell>
          <cell r="L118">
            <v>1069500</v>
          </cell>
          <cell r="M118">
            <v>1119776</v>
          </cell>
          <cell r="N118">
            <v>390270</v>
          </cell>
          <cell r="O118">
            <v>780530</v>
          </cell>
          <cell r="P118">
            <v>100000</v>
          </cell>
          <cell r="Q118">
            <v>390270</v>
          </cell>
          <cell r="R118">
            <v>1170800</v>
          </cell>
          <cell r="S118">
            <v>2831870</v>
          </cell>
          <cell r="T118">
            <v>471975.83333333331</v>
          </cell>
          <cell r="U118">
            <v>784974</v>
          </cell>
        </row>
        <row r="119">
          <cell r="B119" t="str">
            <v>공무환경팀</v>
          </cell>
          <cell r="C119" t="str">
            <v>SACM0187</v>
          </cell>
          <cell r="D119" t="str">
            <v>조장</v>
          </cell>
          <cell r="E119" t="str">
            <v>이형철</v>
          </cell>
          <cell r="F119">
            <v>34449</v>
          </cell>
          <cell r="G119">
            <v>1343880</v>
          </cell>
          <cell r="H119">
            <v>1445400</v>
          </cell>
          <cell r="I119">
            <v>1441320</v>
          </cell>
          <cell r="J119">
            <v>1377370</v>
          </cell>
          <cell r="K119">
            <v>1179800</v>
          </cell>
          <cell r="L119">
            <v>1306060</v>
          </cell>
          <cell r="M119">
            <v>1259749</v>
          </cell>
          <cell r="N119">
            <v>400090</v>
          </cell>
          <cell r="O119">
            <v>800190</v>
          </cell>
          <cell r="P119">
            <v>100000</v>
          </cell>
          <cell r="Q119">
            <v>400090</v>
          </cell>
          <cell r="R119">
            <v>1200280</v>
          </cell>
          <cell r="S119">
            <v>2900650</v>
          </cell>
          <cell r="T119">
            <v>483444.16666666663</v>
          </cell>
          <cell r="U119">
            <v>859657</v>
          </cell>
        </row>
        <row r="120">
          <cell r="B120" t="str">
            <v>공무환경팀</v>
          </cell>
          <cell r="C120" t="str">
            <v>SACM0239</v>
          </cell>
          <cell r="D120" t="str">
            <v>조원</v>
          </cell>
          <cell r="E120" t="str">
            <v>김민규</v>
          </cell>
          <cell r="F120">
            <v>34986</v>
          </cell>
          <cell r="G120">
            <v>1374033</v>
          </cell>
          <cell r="H120">
            <v>1374033</v>
          </cell>
          <cell r="I120">
            <v>1374033</v>
          </cell>
          <cell r="J120">
            <v>1374033</v>
          </cell>
          <cell r="K120">
            <v>1374033</v>
          </cell>
          <cell r="L120">
            <v>1374033</v>
          </cell>
          <cell r="M120">
            <v>1374033</v>
          </cell>
          <cell r="O120" t="str">
            <v>휴      직      자       1년  평균상여(98.7-99.6)</v>
          </cell>
          <cell r="S120">
            <v>0</v>
          </cell>
          <cell r="T120">
            <v>438231</v>
          </cell>
          <cell r="U120">
            <v>893719</v>
          </cell>
        </row>
        <row r="121">
          <cell r="B121" t="str">
            <v>공무환경팀</v>
          </cell>
          <cell r="C121" t="str">
            <v>SACM0270</v>
          </cell>
          <cell r="D121" t="str">
            <v>조원</v>
          </cell>
          <cell r="E121" t="str">
            <v>김경래</v>
          </cell>
          <cell r="F121">
            <v>35205</v>
          </cell>
          <cell r="G121">
            <v>1327390</v>
          </cell>
          <cell r="H121">
            <v>1029520</v>
          </cell>
          <cell r="I121">
            <v>957520</v>
          </cell>
          <cell r="J121">
            <v>1490390</v>
          </cell>
          <cell r="K121">
            <v>1281390</v>
          </cell>
          <cell r="L121">
            <v>1298120</v>
          </cell>
          <cell r="M121">
            <v>1327141</v>
          </cell>
          <cell r="N121">
            <v>381770</v>
          </cell>
          <cell r="O121">
            <v>784780</v>
          </cell>
          <cell r="P121">
            <v>100000</v>
          </cell>
          <cell r="Q121">
            <v>392390</v>
          </cell>
          <cell r="R121">
            <v>1177170</v>
          </cell>
          <cell r="S121">
            <v>2836110</v>
          </cell>
          <cell r="T121">
            <v>474455</v>
          </cell>
          <cell r="U121">
            <v>888458</v>
          </cell>
        </row>
        <row r="122">
          <cell r="B122" t="str">
            <v>공무환경팀</v>
          </cell>
          <cell r="C122" t="str">
            <v>SACM0272</v>
          </cell>
          <cell r="D122" t="str">
            <v>조원</v>
          </cell>
          <cell r="E122" t="str">
            <v>김윤태#</v>
          </cell>
          <cell r="F122">
            <v>35303</v>
          </cell>
          <cell r="G122">
            <v>1590370</v>
          </cell>
          <cell r="H122">
            <v>1584140</v>
          </cell>
          <cell r="I122">
            <v>1803280</v>
          </cell>
          <cell r="J122">
            <v>1297690</v>
          </cell>
          <cell r="K122">
            <v>1351210</v>
          </cell>
          <cell r="L122">
            <v>1507390</v>
          </cell>
          <cell r="M122">
            <v>1355312</v>
          </cell>
          <cell r="N122">
            <v>353080</v>
          </cell>
          <cell r="O122">
            <v>706160</v>
          </cell>
          <cell r="P122">
            <v>100000</v>
          </cell>
          <cell r="Q122">
            <v>353080</v>
          </cell>
          <cell r="R122">
            <v>1059240</v>
          </cell>
          <cell r="S122">
            <v>2571560</v>
          </cell>
          <cell r="T122">
            <v>428593.33333333337</v>
          </cell>
          <cell r="U122">
            <v>879734</v>
          </cell>
        </row>
        <row r="123">
          <cell r="B123" t="str">
            <v>공무환경팀</v>
          </cell>
          <cell r="C123" t="str">
            <v>SACM0273</v>
          </cell>
          <cell r="D123" t="str">
            <v>조원</v>
          </cell>
          <cell r="E123" t="str">
            <v>김영동</v>
          </cell>
          <cell r="F123">
            <v>35317</v>
          </cell>
          <cell r="G123">
            <v>1322380</v>
          </cell>
          <cell r="H123">
            <v>1504800</v>
          </cell>
          <cell r="I123">
            <v>1872270</v>
          </cell>
          <cell r="J123">
            <v>1161710</v>
          </cell>
          <cell r="K123">
            <v>1018020</v>
          </cell>
          <cell r="L123">
            <v>941450</v>
          </cell>
          <cell r="M123">
            <v>1017776</v>
          </cell>
          <cell r="N123">
            <v>368490</v>
          </cell>
          <cell r="O123">
            <v>741220</v>
          </cell>
          <cell r="P123">
            <v>100000</v>
          </cell>
          <cell r="Q123">
            <v>370610</v>
          </cell>
          <cell r="R123">
            <v>1111830</v>
          </cell>
          <cell r="S123">
            <v>2692150</v>
          </cell>
          <cell r="T123">
            <v>449045</v>
          </cell>
          <cell r="U123">
            <v>723364</v>
          </cell>
        </row>
        <row r="124">
          <cell r="B124" t="str">
            <v>공무환경팀</v>
          </cell>
          <cell r="C124" t="str">
            <v>SACM0287</v>
          </cell>
          <cell r="D124" t="str">
            <v>조원</v>
          </cell>
          <cell r="E124" t="str">
            <v>조성배</v>
          </cell>
          <cell r="F124">
            <v>36069</v>
          </cell>
          <cell r="G124">
            <v>1104250</v>
          </cell>
          <cell r="H124">
            <v>1214630</v>
          </cell>
          <cell r="I124">
            <v>891930</v>
          </cell>
          <cell r="J124">
            <v>1225260</v>
          </cell>
          <cell r="K124">
            <v>1263140</v>
          </cell>
          <cell r="L124">
            <v>1247400</v>
          </cell>
          <cell r="M124">
            <v>1218196</v>
          </cell>
          <cell r="N124">
            <v>321200</v>
          </cell>
          <cell r="O124">
            <v>663660</v>
          </cell>
          <cell r="P124">
            <v>100000</v>
          </cell>
          <cell r="Q124">
            <v>344050</v>
          </cell>
          <cell r="R124">
            <v>1032140</v>
          </cell>
          <cell r="S124">
            <v>2461050</v>
          </cell>
          <cell r="T124">
            <v>403801.66666666663</v>
          </cell>
          <cell r="U124">
            <v>799889</v>
          </cell>
        </row>
        <row r="125">
          <cell r="B125" t="str">
            <v>공무환경팀</v>
          </cell>
          <cell r="C125" t="str">
            <v>SACM0308</v>
          </cell>
          <cell r="D125" t="str">
            <v>조원</v>
          </cell>
          <cell r="E125" t="str">
            <v>윤재준</v>
          </cell>
          <cell r="F125">
            <v>36388</v>
          </cell>
          <cell r="H125">
            <v>501230</v>
          </cell>
          <cell r="I125">
            <v>946540</v>
          </cell>
          <cell r="J125">
            <v>1120720</v>
          </cell>
          <cell r="K125">
            <v>933530</v>
          </cell>
          <cell r="L125">
            <v>1191170</v>
          </cell>
          <cell r="M125">
            <v>1058289</v>
          </cell>
          <cell r="P125">
            <v>50000</v>
          </cell>
          <cell r="Q125">
            <v>138040</v>
          </cell>
          <cell r="R125">
            <v>621200</v>
          </cell>
          <cell r="S125">
            <v>809240</v>
          </cell>
          <cell r="T125">
            <v>8333.3333333333339</v>
          </cell>
          <cell r="U125">
            <v>0</v>
          </cell>
        </row>
        <row r="126">
          <cell r="B126" t="str">
            <v>공무환경팀</v>
          </cell>
          <cell r="C126" t="str">
            <v>SACM0312</v>
          </cell>
          <cell r="D126" t="str">
            <v>조원</v>
          </cell>
          <cell r="E126" t="str">
            <v>이영찬</v>
          </cell>
          <cell r="F126">
            <v>36412</v>
          </cell>
          <cell r="I126">
            <v>668340</v>
          </cell>
          <cell r="J126">
            <v>1077290</v>
          </cell>
          <cell r="K126">
            <v>963170</v>
          </cell>
          <cell r="L126">
            <v>956880</v>
          </cell>
          <cell r="M126">
            <v>977393</v>
          </cell>
          <cell r="P126">
            <v>50000</v>
          </cell>
          <cell r="Q126">
            <v>129540</v>
          </cell>
          <cell r="R126">
            <v>582950</v>
          </cell>
          <cell r="S126">
            <v>762490</v>
          </cell>
          <cell r="T126">
            <v>8333.3333333333339</v>
          </cell>
          <cell r="U126">
            <v>0</v>
          </cell>
        </row>
        <row r="127">
          <cell r="B127" t="str">
            <v>생산공통소계</v>
          </cell>
          <cell r="G127">
            <v>43350333</v>
          </cell>
          <cell r="H127">
            <v>42270303</v>
          </cell>
          <cell r="I127">
            <v>46970833</v>
          </cell>
          <cell r="J127">
            <v>47582313</v>
          </cell>
          <cell r="K127">
            <v>44976703</v>
          </cell>
          <cell r="L127">
            <v>45290823</v>
          </cell>
          <cell r="M127">
            <v>44980905</v>
          </cell>
          <cell r="N127">
            <v>12780300</v>
          </cell>
          <cell r="O127">
            <v>25936470</v>
          </cell>
          <cell r="P127">
            <v>3350000</v>
          </cell>
          <cell r="Q127">
            <v>13734340</v>
          </cell>
          <cell r="R127">
            <v>41948540</v>
          </cell>
          <cell r="S127">
            <v>97749650</v>
          </cell>
          <cell r="T127">
            <v>16126171.83333334</v>
          </cell>
          <cell r="U127">
            <v>26937090</v>
          </cell>
        </row>
        <row r="128">
          <cell r="A128" t="str">
            <v>소결개발</v>
          </cell>
          <cell r="B128" t="str">
            <v>소결영업팀</v>
          </cell>
          <cell r="C128" t="str">
            <v>SACM0107</v>
          </cell>
          <cell r="D128" t="str">
            <v>반장</v>
          </cell>
          <cell r="E128" t="str">
            <v>모병주</v>
          </cell>
          <cell r="F128">
            <v>29999</v>
          </cell>
          <cell r="G128">
            <v>2002150</v>
          </cell>
          <cell r="H128">
            <v>1912600</v>
          </cell>
          <cell r="I128">
            <v>1846830</v>
          </cell>
          <cell r="J128">
            <v>2081830</v>
          </cell>
          <cell r="K128">
            <v>1829290</v>
          </cell>
          <cell r="L128">
            <v>1889800</v>
          </cell>
          <cell r="M128">
            <v>1891604</v>
          </cell>
          <cell r="N128">
            <v>579060</v>
          </cell>
          <cell r="O128">
            <v>1158120</v>
          </cell>
          <cell r="P128">
            <v>100000</v>
          </cell>
          <cell r="Q128">
            <v>579060</v>
          </cell>
          <cell r="R128">
            <v>1737180</v>
          </cell>
          <cell r="S128">
            <v>4153420</v>
          </cell>
          <cell r="T128">
            <v>692236.66666666663</v>
          </cell>
          <cell r="U128">
            <v>1274223</v>
          </cell>
        </row>
        <row r="129">
          <cell r="A129" t="str">
            <v>소결영업</v>
          </cell>
          <cell r="B129" t="str">
            <v>소결영업팀</v>
          </cell>
          <cell r="C129" t="str">
            <v>SACM0165</v>
          </cell>
          <cell r="D129" t="str">
            <v>조원</v>
          </cell>
          <cell r="E129" t="str">
            <v>오병수</v>
          </cell>
          <cell r="F129">
            <v>34229</v>
          </cell>
          <cell r="G129">
            <v>1027990</v>
          </cell>
          <cell r="H129">
            <v>933770</v>
          </cell>
          <cell r="I129">
            <v>899930</v>
          </cell>
          <cell r="J129">
            <v>1024790</v>
          </cell>
          <cell r="K129">
            <v>1040840</v>
          </cell>
          <cell r="L129">
            <v>976310</v>
          </cell>
          <cell r="M129">
            <v>991937</v>
          </cell>
          <cell r="N129">
            <v>384090</v>
          </cell>
          <cell r="O129">
            <v>768180</v>
          </cell>
          <cell r="P129">
            <v>100000</v>
          </cell>
          <cell r="Q129">
            <v>384090</v>
          </cell>
          <cell r="R129">
            <v>1152270</v>
          </cell>
          <cell r="S129">
            <v>2788630</v>
          </cell>
          <cell r="T129">
            <v>464771.66666666669</v>
          </cell>
          <cell r="U129">
            <v>718377</v>
          </cell>
        </row>
        <row r="130">
          <cell r="B130" t="str">
            <v>소결영업소계</v>
          </cell>
          <cell r="G130">
            <v>3030140</v>
          </cell>
          <cell r="H130">
            <v>2846370</v>
          </cell>
          <cell r="I130">
            <v>2746760</v>
          </cell>
          <cell r="J130">
            <v>3106620</v>
          </cell>
          <cell r="K130">
            <v>2870130</v>
          </cell>
          <cell r="L130">
            <v>2866110</v>
          </cell>
          <cell r="M130">
            <v>2883541</v>
          </cell>
          <cell r="N130">
            <v>963150</v>
          </cell>
          <cell r="O130">
            <v>1926300</v>
          </cell>
          <cell r="P130">
            <v>200000</v>
          </cell>
          <cell r="Q130">
            <v>963150</v>
          </cell>
          <cell r="R130">
            <v>2889450</v>
          </cell>
          <cell r="S130">
            <v>6942050</v>
          </cell>
          <cell r="T130">
            <v>1157008.3333333333</v>
          </cell>
          <cell r="U130">
            <v>1992600</v>
          </cell>
        </row>
        <row r="131">
          <cell r="A131" t="str">
            <v>마찰영업</v>
          </cell>
          <cell r="B131" t="str">
            <v>마찰영업팀</v>
          </cell>
          <cell r="C131" t="str">
            <v>SACM0153</v>
          </cell>
          <cell r="D131" t="str">
            <v>조장</v>
          </cell>
          <cell r="E131" t="str">
            <v>김태관</v>
          </cell>
          <cell r="F131">
            <v>34155</v>
          </cell>
          <cell r="G131">
            <v>1202760</v>
          </cell>
          <cell r="H131">
            <v>1357910</v>
          </cell>
          <cell r="I131">
            <v>1078180</v>
          </cell>
          <cell r="J131">
            <v>1401450</v>
          </cell>
          <cell r="K131">
            <v>1162260</v>
          </cell>
          <cell r="L131">
            <v>1255940</v>
          </cell>
          <cell r="M131">
            <v>1245538</v>
          </cell>
          <cell r="N131">
            <v>419420</v>
          </cell>
          <cell r="O131">
            <v>838840</v>
          </cell>
          <cell r="P131">
            <v>100000</v>
          </cell>
          <cell r="Q131">
            <v>419420</v>
          </cell>
          <cell r="R131">
            <v>1258260</v>
          </cell>
          <cell r="S131">
            <v>3035940</v>
          </cell>
          <cell r="T131">
            <v>505989.99999999994</v>
          </cell>
          <cell r="U131">
            <v>863767</v>
          </cell>
        </row>
        <row r="132">
          <cell r="B132" t="str">
            <v>마찰영업소계</v>
          </cell>
          <cell r="G132">
            <v>1202760</v>
          </cell>
          <cell r="H132">
            <v>1357910</v>
          </cell>
          <cell r="I132">
            <v>1078180</v>
          </cell>
          <cell r="J132">
            <v>1401450</v>
          </cell>
          <cell r="K132">
            <v>1162260</v>
          </cell>
          <cell r="L132">
            <v>1255940</v>
          </cell>
          <cell r="M132">
            <v>1245538</v>
          </cell>
          <cell r="N132">
            <v>419420</v>
          </cell>
          <cell r="O132">
            <v>838840</v>
          </cell>
          <cell r="P132">
            <v>100000</v>
          </cell>
          <cell r="Q132">
            <v>419420</v>
          </cell>
          <cell r="R132">
            <v>1258260</v>
          </cell>
          <cell r="S132">
            <v>3035940</v>
          </cell>
          <cell r="T132">
            <v>505989.99999999994</v>
          </cell>
          <cell r="U132">
            <v>863767</v>
          </cell>
        </row>
        <row r="133">
          <cell r="A133" t="str">
            <v>마찰개발</v>
          </cell>
          <cell r="B133" t="str">
            <v>마찰재개발팀</v>
          </cell>
          <cell r="C133" t="str">
            <v>SACM0002</v>
          </cell>
          <cell r="D133" t="str">
            <v>반장보</v>
          </cell>
          <cell r="E133" t="str">
            <v>임규보</v>
          </cell>
          <cell r="F133">
            <v>33336</v>
          </cell>
          <cell r="G133">
            <v>1147540</v>
          </cell>
          <cell r="H133">
            <v>1172330</v>
          </cell>
          <cell r="I133">
            <v>1377600</v>
          </cell>
          <cell r="J133">
            <v>1412140</v>
          </cell>
          <cell r="K133">
            <v>1273020</v>
          </cell>
          <cell r="L133">
            <v>1405760</v>
          </cell>
          <cell r="M133">
            <v>1333996</v>
          </cell>
          <cell r="N133">
            <v>451090</v>
          </cell>
          <cell r="O133">
            <v>902190</v>
          </cell>
          <cell r="P133">
            <v>100000</v>
          </cell>
          <cell r="Q133">
            <v>451090</v>
          </cell>
          <cell r="R133">
            <v>1353280</v>
          </cell>
          <cell r="S133">
            <v>3257650</v>
          </cell>
          <cell r="T133">
            <v>542944.16666666674</v>
          </cell>
          <cell r="U133">
            <v>925614</v>
          </cell>
        </row>
        <row r="134">
          <cell r="B134" t="str">
            <v>마찰재개발팀</v>
          </cell>
          <cell r="C134" t="str">
            <v>SACM0175</v>
          </cell>
          <cell r="D134" t="str">
            <v>조장</v>
          </cell>
          <cell r="E134" t="str">
            <v>박준경</v>
          </cell>
          <cell r="F134">
            <v>34381</v>
          </cell>
          <cell r="G134">
            <v>1063320</v>
          </cell>
          <cell r="H134">
            <v>1082100</v>
          </cell>
          <cell r="I134">
            <v>1216670</v>
          </cell>
          <cell r="J134">
            <v>1110880</v>
          </cell>
          <cell r="K134">
            <v>1047200</v>
          </cell>
          <cell r="L134">
            <v>1006380</v>
          </cell>
          <cell r="M134">
            <v>1031889</v>
          </cell>
          <cell r="N134">
            <v>401690</v>
          </cell>
          <cell r="O134">
            <v>803380</v>
          </cell>
          <cell r="P134">
            <v>100000</v>
          </cell>
          <cell r="Q134">
            <v>401690</v>
          </cell>
          <cell r="R134">
            <v>1205070</v>
          </cell>
          <cell r="S134">
            <v>2911830</v>
          </cell>
          <cell r="T134">
            <v>485305</v>
          </cell>
          <cell r="U134">
            <v>748205</v>
          </cell>
        </row>
        <row r="135">
          <cell r="B135" t="str">
            <v>마찰재개발팀</v>
          </cell>
          <cell r="C135" t="str">
            <v>SACM0199</v>
          </cell>
          <cell r="D135" t="str">
            <v>조장</v>
          </cell>
          <cell r="E135" t="str">
            <v>박  윤</v>
          </cell>
          <cell r="F135">
            <v>34582</v>
          </cell>
          <cell r="G135">
            <v>1131870</v>
          </cell>
          <cell r="H135">
            <v>1112050</v>
          </cell>
          <cell r="I135">
            <v>1080320</v>
          </cell>
          <cell r="J135">
            <v>1083440</v>
          </cell>
          <cell r="K135">
            <v>1074820</v>
          </cell>
          <cell r="L135">
            <v>1061400</v>
          </cell>
          <cell r="M135">
            <v>1049889</v>
          </cell>
          <cell r="N135">
            <v>401950</v>
          </cell>
          <cell r="O135">
            <v>811340</v>
          </cell>
          <cell r="P135">
            <v>100000</v>
          </cell>
          <cell r="Q135">
            <v>405670</v>
          </cell>
          <cell r="R135">
            <v>1217010</v>
          </cell>
          <cell r="S135">
            <v>2935970</v>
          </cell>
          <cell r="T135">
            <v>489948.33333333331</v>
          </cell>
          <cell r="U135">
            <v>759372</v>
          </cell>
        </row>
        <row r="136">
          <cell r="B136" t="str">
            <v>마찰재개발팀</v>
          </cell>
          <cell r="C136" t="str">
            <v>SACM0225</v>
          </cell>
          <cell r="D136" t="str">
            <v>조원</v>
          </cell>
          <cell r="E136" t="str">
            <v>윤재덕</v>
          </cell>
          <cell r="F136">
            <v>34827</v>
          </cell>
          <cell r="G136">
            <v>885160</v>
          </cell>
          <cell r="H136">
            <v>915320</v>
          </cell>
          <cell r="I136">
            <v>963230</v>
          </cell>
          <cell r="J136">
            <v>941340</v>
          </cell>
          <cell r="K136">
            <v>928920</v>
          </cell>
          <cell r="L136">
            <v>1051840</v>
          </cell>
          <cell r="M136">
            <v>952859</v>
          </cell>
          <cell r="N136">
            <v>360250</v>
          </cell>
          <cell r="O136">
            <v>720500</v>
          </cell>
          <cell r="P136">
            <v>100000</v>
          </cell>
          <cell r="Q136">
            <v>360250</v>
          </cell>
          <cell r="R136">
            <v>1080750</v>
          </cell>
          <cell r="S136">
            <v>2621750</v>
          </cell>
          <cell r="T136">
            <v>436958.33333333331</v>
          </cell>
          <cell r="U136">
            <v>685389</v>
          </cell>
        </row>
        <row r="137">
          <cell r="B137" t="str">
            <v>마찰재개발팀</v>
          </cell>
          <cell r="C137" t="str">
            <v>SACM0238</v>
          </cell>
          <cell r="D137" t="str">
            <v>조원</v>
          </cell>
          <cell r="E137" t="str">
            <v>변용수</v>
          </cell>
          <cell r="F137">
            <v>34918</v>
          </cell>
          <cell r="G137">
            <v>964820</v>
          </cell>
          <cell r="H137">
            <v>1087890</v>
          </cell>
          <cell r="I137">
            <v>1077940</v>
          </cell>
          <cell r="J137">
            <v>1257240</v>
          </cell>
          <cell r="K137">
            <v>1033040</v>
          </cell>
          <cell r="L137">
            <v>823580</v>
          </cell>
          <cell r="M137">
            <v>1015389</v>
          </cell>
          <cell r="N137">
            <v>363440</v>
          </cell>
          <cell r="O137">
            <v>726880</v>
          </cell>
          <cell r="P137">
            <v>100000</v>
          </cell>
          <cell r="Q137">
            <v>363440</v>
          </cell>
          <cell r="R137">
            <v>1090320</v>
          </cell>
          <cell r="S137">
            <v>2644080</v>
          </cell>
          <cell r="T137">
            <v>440680</v>
          </cell>
          <cell r="U137">
            <v>718061</v>
          </cell>
        </row>
        <row r="138">
          <cell r="B138" t="str">
            <v>마찰재개발팀</v>
          </cell>
          <cell r="C138" t="str">
            <v>SACM0297</v>
          </cell>
          <cell r="D138" t="str">
            <v>조원</v>
          </cell>
          <cell r="E138" t="str">
            <v>박학칠</v>
          </cell>
          <cell r="F138">
            <v>36292</v>
          </cell>
          <cell r="G138">
            <v>872450</v>
          </cell>
          <cell r="H138">
            <v>803350</v>
          </cell>
          <cell r="I138">
            <v>890250</v>
          </cell>
          <cell r="J138">
            <v>1090480</v>
          </cell>
          <cell r="K138">
            <v>948340</v>
          </cell>
          <cell r="L138">
            <v>960650</v>
          </cell>
          <cell r="M138">
            <v>978088</v>
          </cell>
          <cell r="N138">
            <v>129540</v>
          </cell>
          <cell r="O138">
            <v>276090</v>
          </cell>
          <cell r="P138">
            <v>100000</v>
          </cell>
          <cell r="Q138">
            <v>207070</v>
          </cell>
          <cell r="R138">
            <v>759240</v>
          </cell>
          <cell r="S138">
            <v>1471940</v>
          </cell>
          <cell r="T138">
            <v>177719.16666666669</v>
          </cell>
          <cell r="U138">
            <v>0</v>
          </cell>
        </row>
        <row r="139">
          <cell r="B139" t="str">
            <v>마찰재개발팀</v>
          </cell>
          <cell r="C139" t="str">
            <v>SACM0304</v>
          </cell>
          <cell r="D139" t="str">
            <v>조원</v>
          </cell>
          <cell r="E139" t="str">
            <v>박순태</v>
          </cell>
          <cell r="F139">
            <v>36362</v>
          </cell>
          <cell r="G139">
            <v>228580</v>
          </cell>
          <cell r="H139">
            <v>908860</v>
          </cell>
          <cell r="I139">
            <v>1113470</v>
          </cell>
          <cell r="J139">
            <v>1045460</v>
          </cell>
          <cell r="K139">
            <v>876560</v>
          </cell>
          <cell r="L139">
            <v>930380</v>
          </cell>
          <cell r="M139">
            <v>930130</v>
          </cell>
          <cell r="P139">
            <v>50000</v>
          </cell>
          <cell r="Q139">
            <v>130080</v>
          </cell>
          <cell r="R139">
            <v>585340</v>
          </cell>
          <cell r="S139">
            <v>765420</v>
          </cell>
          <cell r="T139">
            <v>8333.3333333333339</v>
          </cell>
          <cell r="U139">
            <v>0</v>
          </cell>
        </row>
        <row r="140">
          <cell r="U140">
            <v>3836641</v>
          </cell>
        </row>
        <row r="141">
          <cell r="U141">
            <v>95309300</v>
          </cell>
        </row>
        <row r="142">
          <cell r="U142">
            <v>0</v>
          </cell>
        </row>
        <row r="143">
          <cell r="U143">
            <v>0</v>
          </cell>
        </row>
        <row r="144">
          <cell r="U144">
            <v>0</v>
          </cell>
        </row>
        <row r="145">
          <cell r="U145">
            <v>0</v>
          </cell>
        </row>
        <row r="146">
          <cell r="U146">
            <v>0</v>
          </cell>
        </row>
        <row r="147">
          <cell r="U147">
            <v>0</v>
          </cell>
        </row>
        <row r="148">
          <cell r="U148">
            <v>0</v>
          </cell>
        </row>
        <row r="149">
          <cell r="U149">
            <v>0</v>
          </cell>
        </row>
        <row r="150">
          <cell r="U150">
            <v>0</v>
          </cell>
        </row>
        <row r="151">
          <cell r="U151">
            <v>0</v>
          </cell>
        </row>
        <row r="152">
          <cell r="U152">
            <v>0</v>
          </cell>
        </row>
        <row r="153">
          <cell r="U153">
            <v>0</v>
          </cell>
        </row>
        <row r="154">
          <cell r="U154">
            <v>0</v>
          </cell>
        </row>
        <row r="155">
          <cell r="U155">
            <v>0</v>
          </cell>
        </row>
        <row r="156">
          <cell r="U156">
            <v>0</v>
          </cell>
        </row>
        <row r="157">
          <cell r="U157">
            <v>0</v>
          </cell>
        </row>
        <row r="158">
          <cell r="U158">
            <v>0</v>
          </cell>
        </row>
        <row r="159">
          <cell r="U159">
            <v>0</v>
          </cell>
        </row>
        <row r="160">
          <cell r="U160">
            <v>0</v>
          </cell>
        </row>
        <row r="161">
          <cell r="U161">
            <v>0</v>
          </cell>
        </row>
        <row r="162">
          <cell r="U162">
            <v>0</v>
          </cell>
        </row>
        <row r="163">
          <cell r="U163">
            <v>0</v>
          </cell>
        </row>
        <row r="164">
          <cell r="U164">
            <v>0</v>
          </cell>
        </row>
        <row r="165">
          <cell r="U165">
            <v>0</v>
          </cell>
        </row>
        <row r="166">
          <cell r="U166">
            <v>0</v>
          </cell>
        </row>
        <row r="167">
          <cell r="U167">
            <v>95309300</v>
          </cell>
        </row>
        <row r="169">
          <cell r="U169">
            <v>36205429</v>
          </cell>
        </row>
        <row r="170">
          <cell r="U170">
            <v>25473773</v>
          </cell>
        </row>
        <row r="173">
          <cell r="U173">
            <v>673146</v>
          </cell>
        </row>
        <row r="174">
          <cell r="U174">
            <v>598987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배서어음명세서"/>
      <sheetName val="미수수익명세서"/>
      <sheetName val="단기대여"/>
      <sheetName val="어음대여금"/>
      <sheetName val="선급금"/>
      <sheetName val="수불명세서"/>
      <sheetName val="타계정대체명세서"/>
      <sheetName val="지급어음"/>
      <sheetName val="이자수익(수입이자)"/>
      <sheetName val="이자수익(유가증권이자)"/>
      <sheetName val="배당금수익(수입배당금)"/>
      <sheetName val="영업외수익"/>
      <sheetName val="이자비용(지급이자)"/>
      <sheetName val="이자비용(사채이자)"/>
      <sheetName val="영업외비용"/>
      <sheetName val="시장동향"/>
      <sheetName val="가스"/>
      <sheetName val="거래선별 기여이익"/>
      <sheetName val="채권유형별"/>
      <sheetName val="기여이익"/>
      <sheetName val="채권명세서"/>
      <sheetName val="선급비용"/>
      <sheetName val="보증금(전신전화가입권)"/>
      <sheetName val="일위대가표"/>
      <sheetName val="생산직"/>
      <sheetName val="96재료"/>
      <sheetName val="FOB발"/>
      <sheetName val="철탑"/>
    </sheetNames>
    <sheetDataSet>
      <sheetData sheetId="0" refreshError="1">
        <row r="2">
          <cell r="A2" t="str">
            <v>배서어음명세서</v>
          </cell>
        </row>
        <row r="3">
          <cell r="A3" t="str">
            <v>(제116호 서식)</v>
          </cell>
        </row>
        <row r="4">
          <cell r="A4" t="str">
            <v>사업장명:</v>
          </cell>
          <cell r="E4" t="str">
            <v>1998년 12월 31일 현재</v>
          </cell>
        </row>
        <row r="5">
          <cell r="A5" t="str">
            <v>내                        용</v>
          </cell>
        </row>
        <row r="6">
          <cell r="A6" t="str">
            <v>거래선</v>
          </cell>
          <cell r="B6" t="str">
            <v>대표자</v>
          </cell>
          <cell r="C6" t="str">
            <v>어음구분</v>
          </cell>
          <cell r="D6" t="str">
            <v>일련번호</v>
          </cell>
          <cell r="E6" t="str">
            <v>결제은행명</v>
          </cell>
          <cell r="F6" t="str">
            <v>금  액</v>
          </cell>
        </row>
        <row r="44">
          <cell r="B44" t="str">
            <v>계</v>
          </cell>
          <cell r="F4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회사정보"/>
      <sheetName val="총괄표"/>
      <sheetName val="요약대차대조표"/>
      <sheetName val="요약손익계산서"/>
      <sheetName val="요약원가명세서"/>
      <sheetName val="요약이익잉여금"/>
      <sheetName val="1호"/>
      <sheetName val="1호2"/>
      <sheetName val="2호"/>
      <sheetName val="2호부표"/>
      <sheetName val="3(1)호(갑)"/>
      <sheetName val="3(1)호(을)"/>
      <sheetName val="3(1)호부표1"/>
      <sheetName val="3(1)호부표2"/>
      <sheetName val="3(1)호부표3"/>
      <sheetName val="3(1)호부표4"/>
      <sheetName val="3(1)호부표5"/>
      <sheetName val="3(1)호부표6"/>
      <sheetName val="3(1)호부표7"/>
      <sheetName val="3(2)호"/>
      <sheetName val="4호"/>
      <sheetName val="5호"/>
      <sheetName val="5호2(갑)"/>
      <sheetName val="5호2(을)"/>
      <sheetName val="6호"/>
      <sheetName val="6호첨부"/>
      <sheetName val="6-1호"/>
      <sheetName val="6-2호"/>
      <sheetName val="6-3(2)호 "/>
      <sheetName val="6-3(3)호"/>
      <sheetName val="6-3(4)호"/>
      <sheetName val="6-4호(갑)"/>
      <sheetName val="6-4호(을)"/>
      <sheetName val="6-4호(병)"/>
      <sheetName val="6-5호(갑)"/>
      <sheetName val="6-5(을)"/>
      <sheetName val="6-10호"/>
      <sheetName val="6-13호"/>
      <sheetName val="6-14(갑)"/>
      <sheetName val="6-14호(을)"/>
      <sheetName val="6-14호(병)"/>
      <sheetName val="7호"/>
      <sheetName val="8호"/>
      <sheetName val="9호(갑)"/>
      <sheetName val="9호(을)"/>
      <sheetName val="10(1)호"/>
      <sheetName val="10(2)호"/>
      <sheetName val="10(3)호"/>
      <sheetName val="10(3)부표"/>
      <sheetName val="10(4)호"/>
      <sheetName val="11호"/>
      <sheetName val="12호"/>
      <sheetName val="14(1)(갑)"/>
      <sheetName val="14(1)(을)"/>
      <sheetName val="60호(갑)"/>
      <sheetName val="60호(을)"/>
      <sheetName val="PPC기"/>
      <sheetName val="중기"/>
      <sheetName val="소기"/>
      <sheetName val="대기"/>
      <sheetName val="합기"/>
      <sheetName val="10월"/>
      <sheetName val="지점장"/>
      <sheetName val="배서어음명세서"/>
    </sheetNames>
    <sheetDataSet>
      <sheetData sheetId="0" refreshError="1">
        <row r="6">
          <cell r="C6" t="str">
            <v>㈜세경멀티뱅크</v>
          </cell>
        </row>
        <row r="7">
          <cell r="C7" t="str">
            <v>홍길동</v>
          </cell>
        </row>
        <row r="8">
          <cell r="C8" t="str">
            <v>123-54-78541</v>
          </cell>
        </row>
        <row r="9">
          <cell r="C9" t="str">
            <v>11111-251457</v>
          </cell>
        </row>
        <row r="10">
          <cell r="C10" t="str">
            <v>142741-2541032</v>
          </cell>
        </row>
        <row r="11">
          <cell r="C11" t="str">
            <v>서울시 동대문구 용두동 235-6</v>
          </cell>
        </row>
        <row r="12">
          <cell r="C12" t="str">
            <v>건 설</v>
          </cell>
        </row>
        <row r="13">
          <cell r="C13" t="str">
            <v>주택</v>
          </cell>
        </row>
        <row r="14">
          <cell r="C14" t="str">
            <v>02-147-4523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단기금융상품"/>
      <sheetName val="투자자산"/>
      <sheetName val="기타유동부채"/>
      <sheetName val="미지급비용"/>
      <sheetName val="미지급금"/>
      <sheetName val="예수금"/>
      <sheetName val="영업외손익등"/>
      <sheetName val="이자수익의 분석"/>
      <sheetName val="지분법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MAIN"/>
      <sheetName val="표지"/>
      <sheetName val="제조원가명세서"/>
      <sheetName val="원재료∼재공품투입"/>
      <sheetName val="SLITTING,조관통계표"/>
      <sheetName val="재공품기초자료"/>
      <sheetName val="원재료비"/>
      <sheetName val="부재료비"/>
      <sheetName val="노무비배부"/>
      <sheetName val="제조경비"/>
      <sheetName val="공정별가공비"/>
      <sheetName val="제품타AC"/>
      <sheetName val="상품타AC"/>
      <sheetName val="재공품수불부"/>
      <sheetName val="타공정"/>
      <sheetName val="제품입고"/>
      <sheetName val="임가공"/>
      <sheetName val="위탁가공(상세)"/>
      <sheetName val="제품수불부"/>
      <sheetName val="상품수불부"/>
      <sheetName val="상품구입"/>
      <sheetName val="원재료수불부"/>
      <sheetName val="부재료저장품수불부"/>
      <sheetName val="저장품타AC"/>
      <sheetName val="급여내역"/>
      <sheetName val="하치장수불부"/>
      <sheetName val="부산물수불부"/>
      <sheetName val="표지 (2)"/>
      <sheetName val="요약표"/>
      <sheetName val="재고자산분석(1)"/>
      <sheetName val="재고자산분석(2)"/>
      <sheetName val="매출원가률"/>
      <sheetName val="매출명세서"/>
      <sheetName val="제조경비 분석"/>
      <sheetName val="수불"/>
      <sheetName val="전표작성"/>
      <sheetName val="손익대실적"/>
      <sheetName val="통계청"/>
      <sheetName val="목차"/>
      <sheetName val="회수율"/>
      <sheetName val="제조경비기초"/>
      <sheetName val="원단위"/>
      <sheetName val="해외"/>
      <sheetName val="24.보증금(전신전화가입권)"/>
      <sheetName val="차수"/>
      <sheetName val="초기입력(시산)"/>
      <sheetName val="정리전표번호"/>
      <sheetName val="유통망계획"/>
      <sheetName val="영업외손익등"/>
      <sheetName val="배서어음명세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000000"/>
      <sheetName val="Start"/>
      <sheetName val="당년매출"/>
      <sheetName val="당년매출집계"/>
      <sheetName val="전년매출"/>
      <sheetName val="전년매출집계"/>
      <sheetName val="당년예산"/>
      <sheetName val="당년예산집계"/>
      <sheetName val="예산실적비교"/>
      <sheetName val="관계매출 (2)"/>
      <sheetName val="관계매출"/>
      <sheetName val="관계회사"/>
    </sheetNames>
    <sheetDataSet>
      <sheetData sheetId="0"/>
      <sheetData sheetId="1"/>
      <sheetData sheetId="2"/>
      <sheetData sheetId="3"/>
      <sheetData sheetId="4">
        <row r="4">
          <cell r="Y4" t="str">
            <v>매출누계</v>
          </cell>
        </row>
        <row r="5">
          <cell r="Y5">
            <v>12</v>
          </cell>
        </row>
        <row r="6">
          <cell r="W6">
            <v>201</v>
          </cell>
          <cell r="Y6">
            <v>58622.7</v>
          </cell>
        </row>
        <row r="7">
          <cell r="W7">
            <v>202</v>
          </cell>
          <cell r="Y7">
            <v>2772811936</v>
          </cell>
        </row>
        <row r="8">
          <cell r="W8">
            <v>203</v>
          </cell>
          <cell r="Y8">
            <v>77.5</v>
          </cell>
        </row>
        <row r="9">
          <cell r="W9">
            <v>204</v>
          </cell>
          <cell r="Y9">
            <v>3800250</v>
          </cell>
        </row>
        <row r="10">
          <cell r="W10">
            <v>205</v>
          </cell>
          <cell r="Y10">
            <v>58700.2</v>
          </cell>
        </row>
        <row r="11">
          <cell r="W11">
            <v>206</v>
          </cell>
          <cell r="Y11">
            <v>2776612186</v>
          </cell>
        </row>
        <row r="12">
          <cell r="W12">
            <v>207</v>
          </cell>
          <cell r="Y12">
            <v>127868.87000000002</v>
          </cell>
        </row>
        <row r="13">
          <cell r="W13">
            <v>208</v>
          </cell>
          <cell r="Y13">
            <v>5814694175</v>
          </cell>
        </row>
        <row r="14">
          <cell r="W14">
            <v>209</v>
          </cell>
          <cell r="Y14">
            <v>758.5</v>
          </cell>
        </row>
        <row r="15">
          <cell r="W15">
            <v>210</v>
          </cell>
          <cell r="Y15">
            <v>35662840</v>
          </cell>
        </row>
        <row r="16">
          <cell r="W16">
            <v>211</v>
          </cell>
          <cell r="Y16">
            <v>128627.37000000002</v>
          </cell>
        </row>
        <row r="17">
          <cell r="W17">
            <v>212</v>
          </cell>
          <cell r="Y17">
            <v>5850357015</v>
          </cell>
        </row>
        <row r="18">
          <cell r="W18">
            <v>213</v>
          </cell>
          <cell r="Y18">
            <v>90688.46</v>
          </cell>
        </row>
        <row r="19">
          <cell r="W19">
            <v>214</v>
          </cell>
          <cell r="Y19">
            <v>3950972760</v>
          </cell>
        </row>
        <row r="20">
          <cell r="W20">
            <v>215</v>
          </cell>
          <cell r="Y20">
            <v>1519.5</v>
          </cell>
        </row>
        <row r="21">
          <cell r="W21">
            <v>216</v>
          </cell>
          <cell r="Y21">
            <v>66592311</v>
          </cell>
        </row>
        <row r="22">
          <cell r="W22">
            <v>217</v>
          </cell>
          <cell r="Y22">
            <v>92207.96</v>
          </cell>
        </row>
        <row r="23">
          <cell r="W23">
            <v>218</v>
          </cell>
          <cell r="Y23">
            <v>4017565071</v>
          </cell>
        </row>
        <row r="24">
          <cell r="W24">
            <v>219</v>
          </cell>
          <cell r="Y24">
            <v>204734.89799999999</v>
          </cell>
        </row>
        <row r="25">
          <cell r="W25">
            <v>220</v>
          </cell>
          <cell r="Y25">
            <v>9097432205</v>
          </cell>
        </row>
        <row r="26">
          <cell r="W26">
            <v>221</v>
          </cell>
          <cell r="Y26">
            <v>4906</v>
          </cell>
        </row>
        <row r="27">
          <cell r="W27">
            <v>222</v>
          </cell>
          <cell r="Y27">
            <v>218605202</v>
          </cell>
        </row>
        <row r="28">
          <cell r="W28">
            <v>223</v>
          </cell>
          <cell r="Y28">
            <v>209640.89799999999</v>
          </cell>
        </row>
        <row r="29">
          <cell r="W29">
            <v>224</v>
          </cell>
          <cell r="Y29">
            <v>9316037407</v>
          </cell>
        </row>
        <row r="30">
          <cell r="W30">
            <v>225</v>
          </cell>
          <cell r="Y30">
            <v>118260.83</v>
          </cell>
        </row>
        <row r="31">
          <cell r="W31">
            <v>226</v>
          </cell>
          <cell r="Y31">
            <v>5296771561</v>
          </cell>
        </row>
        <row r="32">
          <cell r="W32">
            <v>227</v>
          </cell>
          <cell r="Y32">
            <v>7856.5</v>
          </cell>
        </row>
        <row r="33">
          <cell r="W33">
            <v>228</v>
          </cell>
          <cell r="Y33">
            <v>350481882</v>
          </cell>
        </row>
        <row r="34">
          <cell r="W34">
            <v>229</v>
          </cell>
          <cell r="Y34">
            <v>126117.33</v>
          </cell>
        </row>
        <row r="35">
          <cell r="W35">
            <v>230</v>
          </cell>
          <cell r="Y35">
            <v>5647253443</v>
          </cell>
        </row>
        <row r="36">
          <cell r="W36">
            <v>231</v>
          </cell>
          <cell r="Y36">
            <v>0</v>
          </cell>
        </row>
        <row r="37">
          <cell r="W37">
            <v>232</v>
          </cell>
          <cell r="Y37">
            <v>0</v>
          </cell>
        </row>
        <row r="38">
          <cell r="W38">
            <v>233</v>
          </cell>
          <cell r="Y38">
            <v>0</v>
          </cell>
        </row>
        <row r="39">
          <cell r="W39">
            <v>234</v>
          </cell>
          <cell r="Y39">
            <v>0</v>
          </cell>
        </row>
        <row r="40">
          <cell r="W40">
            <v>235</v>
          </cell>
          <cell r="Y40">
            <v>0</v>
          </cell>
        </row>
        <row r="41">
          <cell r="W41">
            <v>236</v>
          </cell>
          <cell r="Y41">
            <v>0</v>
          </cell>
        </row>
        <row r="42">
          <cell r="W42">
            <v>237</v>
          </cell>
          <cell r="Y42">
            <v>90854.99</v>
          </cell>
        </row>
        <row r="43">
          <cell r="W43">
            <v>238</v>
          </cell>
          <cell r="Y43">
            <v>4023015261</v>
          </cell>
        </row>
        <row r="44">
          <cell r="W44">
            <v>239</v>
          </cell>
          <cell r="Y44">
            <v>2842</v>
          </cell>
        </row>
        <row r="45">
          <cell r="W45">
            <v>240</v>
          </cell>
          <cell r="Y45">
            <v>125817040</v>
          </cell>
        </row>
        <row r="46">
          <cell r="W46">
            <v>241</v>
          </cell>
          <cell r="Y46">
            <v>93696.99</v>
          </cell>
        </row>
        <row r="47">
          <cell r="W47">
            <v>242</v>
          </cell>
          <cell r="Y47">
            <v>4148832301</v>
          </cell>
        </row>
        <row r="48">
          <cell r="W48">
            <v>243</v>
          </cell>
          <cell r="Y48">
            <v>708990.74800000002</v>
          </cell>
        </row>
        <row r="49">
          <cell r="W49">
            <v>244</v>
          </cell>
          <cell r="Y49">
            <v>31756657423</v>
          </cell>
        </row>
        <row r="50">
          <cell r="W50">
            <v>245</v>
          </cell>
          <cell r="Y50">
            <v>5808850</v>
          </cell>
        </row>
        <row r="51">
          <cell r="W51">
            <v>246</v>
          </cell>
          <cell r="Y51">
            <v>2842399700</v>
          </cell>
        </row>
        <row r="52">
          <cell r="W52">
            <v>247</v>
          </cell>
          <cell r="Y52">
            <v>492400</v>
          </cell>
        </row>
        <row r="53">
          <cell r="W53">
            <v>248</v>
          </cell>
          <cell r="Y53">
            <v>308262500</v>
          </cell>
        </row>
        <row r="54">
          <cell r="W54">
            <v>249</v>
          </cell>
          <cell r="Y54">
            <v>6301250</v>
          </cell>
        </row>
        <row r="55">
          <cell r="W55">
            <v>250</v>
          </cell>
          <cell r="Y55">
            <v>3150662200</v>
          </cell>
        </row>
        <row r="56">
          <cell r="W56">
            <v>251</v>
          </cell>
          <cell r="Y56">
            <v>0</v>
          </cell>
        </row>
        <row r="57">
          <cell r="W57">
            <v>252</v>
          </cell>
          <cell r="Y57">
            <v>0</v>
          </cell>
        </row>
        <row r="58">
          <cell r="W58">
            <v>253</v>
          </cell>
          <cell r="Y58">
            <v>0</v>
          </cell>
        </row>
        <row r="59">
          <cell r="W59">
            <v>254</v>
          </cell>
          <cell r="Y59">
            <v>0</v>
          </cell>
        </row>
        <row r="60">
          <cell r="W60">
            <v>350</v>
          </cell>
          <cell r="Y60">
            <v>10031510</v>
          </cell>
        </row>
        <row r="61">
          <cell r="W61">
            <v>351</v>
          </cell>
          <cell r="Y61">
            <v>382758836</v>
          </cell>
        </row>
        <row r="62">
          <cell r="W62">
            <v>352</v>
          </cell>
          <cell r="Y62">
            <v>114400</v>
          </cell>
        </row>
        <row r="63">
          <cell r="W63">
            <v>353</v>
          </cell>
          <cell r="Y63">
            <v>6010040</v>
          </cell>
        </row>
        <row r="64">
          <cell r="W64">
            <v>255</v>
          </cell>
          <cell r="Y64">
            <v>10145910</v>
          </cell>
        </row>
        <row r="65">
          <cell r="W65">
            <v>256</v>
          </cell>
          <cell r="Y65">
            <v>388768876</v>
          </cell>
        </row>
        <row r="66">
          <cell r="W66">
            <v>257</v>
          </cell>
          <cell r="Y66">
            <v>13856</v>
          </cell>
        </row>
        <row r="67">
          <cell r="W67">
            <v>258</v>
          </cell>
          <cell r="Y67">
            <v>7244547</v>
          </cell>
        </row>
        <row r="68">
          <cell r="W68">
            <v>259</v>
          </cell>
          <cell r="Y68">
            <v>9850</v>
          </cell>
        </row>
        <row r="69">
          <cell r="W69">
            <v>260</v>
          </cell>
          <cell r="Y69">
            <v>4605600</v>
          </cell>
        </row>
        <row r="70">
          <cell r="W70">
            <v>261</v>
          </cell>
          <cell r="Y70">
            <v>23706</v>
          </cell>
        </row>
        <row r="71">
          <cell r="W71">
            <v>262</v>
          </cell>
          <cell r="Y71">
            <v>11850147</v>
          </cell>
        </row>
        <row r="72">
          <cell r="W72">
            <v>263</v>
          </cell>
          <cell r="Y72">
            <v>0</v>
          </cell>
        </row>
        <row r="73">
          <cell r="W73">
            <v>264</v>
          </cell>
          <cell r="Y73">
            <v>0</v>
          </cell>
        </row>
        <row r="74">
          <cell r="W74">
            <v>265</v>
          </cell>
          <cell r="Y74">
            <v>0</v>
          </cell>
        </row>
        <row r="75">
          <cell r="W75">
            <v>266</v>
          </cell>
          <cell r="Y75">
            <v>0</v>
          </cell>
        </row>
        <row r="76">
          <cell r="W76">
            <v>267</v>
          </cell>
          <cell r="Y76">
            <v>0</v>
          </cell>
        </row>
        <row r="77">
          <cell r="W77">
            <v>268</v>
          </cell>
          <cell r="Y77">
            <v>0</v>
          </cell>
        </row>
        <row r="78">
          <cell r="W78">
            <v>269</v>
          </cell>
          <cell r="Y78">
            <v>0</v>
          </cell>
        </row>
        <row r="79">
          <cell r="W79">
            <v>270</v>
          </cell>
          <cell r="Y79">
            <v>0</v>
          </cell>
        </row>
        <row r="80">
          <cell r="W80">
            <v>271</v>
          </cell>
          <cell r="Y80">
            <v>13202</v>
          </cell>
        </row>
        <row r="81">
          <cell r="W81">
            <v>272</v>
          </cell>
          <cell r="Y81">
            <v>149229500</v>
          </cell>
        </row>
        <row r="82">
          <cell r="W82">
            <v>273</v>
          </cell>
          <cell r="Y82">
            <v>0</v>
          </cell>
        </row>
        <row r="83">
          <cell r="W83">
            <v>274</v>
          </cell>
          <cell r="Y83">
            <v>0</v>
          </cell>
        </row>
        <row r="84">
          <cell r="W84">
            <v>275</v>
          </cell>
          <cell r="Y84">
            <v>13202</v>
          </cell>
        </row>
        <row r="85">
          <cell r="W85">
            <v>276</v>
          </cell>
          <cell r="Y85">
            <v>149229500</v>
          </cell>
        </row>
        <row r="86">
          <cell r="W86">
            <v>277</v>
          </cell>
          <cell r="Y86">
            <v>0</v>
          </cell>
        </row>
        <row r="87">
          <cell r="W87">
            <v>278</v>
          </cell>
          <cell r="Y87">
            <v>0</v>
          </cell>
        </row>
        <row r="88">
          <cell r="W88">
            <v>346</v>
          </cell>
          <cell r="Y88">
            <v>0</v>
          </cell>
        </row>
        <row r="89">
          <cell r="W89">
            <v>347</v>
          </cell>
          <cell r="Y89">
            <v>0</v>
          </cell>
        </row>
        <row r="90">
          <cell r="W90">
            <v>348</v>
          </cell>
          <cell r="Y90">
            <v>0</v>
          </cell>
        </row>
        <row r="91">
          <cell r="W91">
            <v>349</v>
          </cell>
          <cell r="Y91">
            <v>0</v>
          </cell>
        </row>
        <row r="92">
          <cell r="W92">
            <v>279</v>
          </cell>
          <cell r="Y92">
            <v>10068418</v>
          </cell>
        </row>
        <row r="93">
          <cell r="W93">
            <v>280</v>
          </cell>
          <cell r="Y93">
            <v>549848523</v>
          </cell>
        </row>
        <row r="94">
          <cell r="W94">
            <v>281</v>
          </cell>
          <cell r="Y94">
            <v>35457168146</v>
          </cell>
        </row>
        <row r="95">
          <cell r="W95">
            <v>282</v>
          </cell>
          <cell r="Y95">
            <v>6677172</v>
          </cell>
        </row>
        <row r="96">
          <cell r="W96">
            <v>283</v>
          </cell>
          <cell r="Y96">
            <v>1548749560</v>
          </cell>
        </row>
        <row r="97">
          <cell r="W97">
            <v>284</v>
          </cell>
          <cell r="Y97">
            <v>64435</v>
          </cell>
        </row>
        <row r="98">
          <cell r="W98">
            <v>285</v>
          </cell>
          <cell r="Y98">
            <v>81832450</v>
          </cell>
        </row>
        <row r="99">
          <cell r="W99">
            <v>286</v>
          </cell>
          <cell r="Y99">
            <v>24039</v>
          </cell>
        </row>
        <row r="100">
          <cell r="W100">
            <v>287</v>
          </cell>
          <cell r="Y100">
            <v>16346520</v>
          </cell>
        </row>
        <row r="101">
          <cell r="W101">
            <v>288</v>
          </cell>
          <cell r="Y101">
            <v>88474</v>
          </cell>
        </row>
        <row r="102">
          <cell r="W102">
            <v>289</v>
          </cell>
          <cell r="Y102">
            <v>98178970</v>
          </cell>
        </row>
        <row r="103">
          <cell r="W103">
            <v>290</v>
          </cell>
          <cell r="Y103">
            <v>1646928530</v>
          </cell>
        </row>
        <row r="104">
          <cell r="W104">
            <v>291</v>
          </cell>
          <cell r="Y104">
            <v>1112600</v>
          </cell>
        </row>
        <row r="105">
          <cell r="W105">
            <v>292</v>
          </cell>
          <cell r="Y105">
            <v>349545818</v>
          </cell>
        </row>
        <row r="106">
          <cell r="W106">
            <v>293</v>
          </cell>
          <cell r="Y106">
            <v>46987900</v>
          </cell>
        </row>
        <row r="107">
          <cell r="W107">
            <v>294</v>
          </cell>
          <cell r="Y107">
            <v>396533718</v>
          </cell>
        </row>
        <row r="108">
          <cell r="W108">
            <v>295</v>
          </cell>
          <cell r="Y108">
            <v>657104</v>
          </cell>
        </row>
        <row r="109">
          <cell r="W109">
            <v>296</v>
          </cell>
          <cell r="Y109">
            <v>207928542</v>
          </cell>
        </row>
        <row r="110">
          <cell r="W110">
            <v>297</v>
          </cell>
          <cell r="Y110">
            <v>22071500</v>
          </cell>
        </row>
        <row r="111">
          <cell r="W111">
            <v>298</v>
          </cell>
          <cell r="Y111">
            <v>230000042</v>
          </cell>
        </row>
        <row r="112">
          <cell r="W112">
            <v>299</v>
          </cell>
          <cell r="Y112">
            <v>1261495</v>
          </cell>
        </row>
        <row r="113">
          <cell r="W113">
            <v>300</v>
          </cell>
          <cell r="Y113">
            <v>385585881</v>
          </cell>
        </row>
        <row r="114">
          <cell r="W114">
            <v>301</v>
          </cell>
          <cell r="Y114">
            <v>2075127</v>
          </cell>
        </row>
        <row r="115">
          <cell r="W115">
            <v>302</v>
          </cell>
          <cell r="Y115">
            <v>387661008</v>
          </cell>
        </row>
        <row r="116">
          <cell r="W116">
            <v>303</v>
          </cell>
          <cell r="Y116">
            <v>1014194768</v>
          </cell>
        </row>
        <row r="117">
          <cell r="W117">
            <v>304</v>
          </cell>
          <cell r="Y117">
            <v>1494000000</v>
          </cell>
        </row>
        <row r="118">
          <cell r="W118">
            <v>305</v>
          </cell>
          <cell r="Y118">
            <v>0</v>
          </cell>
        </row>
        <row r="119">
          <cell r="W119">
            <v>306</v>
          </cell>
          <cell r="Y119">
            <v>0</v>
          </cell>
        </row>
        <row r="120">
          <cell r="W120">
            <v>307</v>
          </cell>
          <cell r="Y120">
            <v>4155123298</v>
          </cell>
        </row>
        <row r="121">
          <cell r="W121">
            <v>308</v>
          </cell>
          <cell r="Y121">
            <v>17926.2</v>
          </cell>
        </row>
        <row r="122">
          <cell r="W122">
            <v>309</v>
          </cell>
          <cell r="Y122">
            <v>1172511114</v>
          </cell>
        </row>
        <row r="123">
          <cell r="W123">
            <v>310</v>
          </cell>
          <cell r="Y123">
            <v>50</v>
          </cell>
        </row>
        <row r="124">
          <cell r="W124">
            <v>311</v>
          </cell>
          <cell r="Y124">
            <v>11613450</v>
          </cell>
        </row>
        <row r="125">
          <cell r="W125">
            <v>312</v>
          </cell>
          <cell r="Y125">
            <v>508242</v>
          </cell>
        </row>
        <row r="126">
          <cell r="W126">
            <v>313</v>
          </cell>
          <cell r="Y126">
            <v>330541849</v>
          </cell>
        </row>
        <row r="127">
          <cell r="W127">
            <v>314</v>
          </cell>
          <cell r="Y127">
            <v>25027.48</v>
          </cell>
        </row>
        <row r="128">
          <cell r="W128">
            <v>315</v>
          </cell>
          <cell r="Y128">
            <v>1070748180</v>
          </cell>
        </row>
        <row r="129">
          <cell r="W129">
            <v>316</v>
          </cell>
          <cell r="Y129">
            <v>465265.7</v>
          </cell>
        </row>
        <row r="130">
          <cell r="W130">
            <v>317</v>
          </cell>
          <cell r="Y130">
            <v>21271387734</v>
          </cell>
        </row>
        <row r="131">
          <cell r="W131">
            <v>318</v>
          </cell>
          <cell r="Y131">
            <v>359.88</v>
          </cell>
        </row>
        <row r="132">
          <cell r="W132">
            <v>319</v>
          </cell>
          <cell r="Y132">
            <v>73000000</v>
          </cell>
        </row>
        <row r="133">
          <cell r="W133">
            <v>320</v>
          </cell>
          <cell r="Y133">
            <v>0</v>
          </cell>
        </row>
        <row r="134">
          <cell r="W134">
            <v>321</v>
          </cell>
          <cell r="Y134">
            <v>0</v>
          </cell>
        </row>
        <row r="135">
          <cell r="W135">
            <v>322</v>
          </cell>
          <cell r="Y135">
            <v>40750</v>
          </cell>
        </row>
        <row r="136">
          <cell r="W136">
            <v>323</v>
          </cell>
          <cell r="Y136">
            <v>22857693</v>
          </cell>
        </row>
        <row r="137">
          <cell r="W137">
            <v>324</v>
          </cell>
          <cell r="Y137">
            <v>23952660020</v>
          </cell>
        </row>
        <row r="138">
          <cell r="W138">
            <v>325</v>
          </cell>
          <cell r="Y138">
            <v>48000000</v>
          </cell>
        </row>
        <row r="139">
          <cell r="W139">
            <v>326</v>
          </cell>
          <cell r="Y139">
            <v>32500000</v>
          </cell>
        </row>
        <row r="140">
          <cell r="W140">
            <v>327</v>
          </cell>
          <cell r="Y140">
            <v>450000</v>
          </cell>
        </row>
        <row r="141">
          <cell r="Y141">
            <v>500000</v>
          </cell>
        </row>
        <row r="142">
          <cell r="W142">
            <v>328</v>
          </cell>
          <cell r="Y142">
            <v>30636362</v>
          </cell>
        </row>
        <row r="143">
          <cell r="W143">
            <v>329</v>
          </cell>
          <cell r="Y143">
            <v>112086362</v>
          </cell>
        </row>
        <row r="144">
          <cell r="W144">
            <v>330</v>
          </cell>
          <cell r="Y144">
            <v>1246711.6000000001</v>
          </cell>
        </row>
        <row r="145">
          <cell r="W145">
            <v>331</v>
          </cell>
          <cell r="Y145">
            <v>771890306</v>
          </cell>
        </row>
        <row r="146">
          <cell r="W146">
            <v>332</v>
          </cell>
          <cell r="Y146">
            <v>42</v>
          </cell>
        </row>
        <row r="147">
          <cell r="W147">
            <v>333</v>
          </cell>
          <cell r="Y147">
            <v>35750000</v>
          </cell>
        </row>
        <row r="148">
          <cell r="W148">
            <v>334</v>
          </cell>
          <cell r="Y148">
            <v>25</v>
          </cell>
        </row>
        <row r="149">
          <cell r="W149">
            <v>335</v>
          </cell>
          <cell r="Y149">
            <v>19450000</v>
          </cell>
        </row>
        <row r="150">
          <cell r="W150">
            <v>336</v>
          </cell>
          <cell r="Y150">
            <v>68</v>
          </cell>
        </row>
        <row r="151">
          <cell r="W151">
            <v>337</v>
          </cell>
          <cell r="Y151">
            <v>32950000</v>
          </cell>
        </row>
        <row r="152">
          <cell r="W152">
            <v>338</v>
          </cell>
          <cell r="Y152">
            <v>24</v>
          </cell>
        </row>
        <row r="153">
          <cell r="W153">
            <v>339</v>
          </cell>
          <cell r="Y153">
            <v>14200000</v>
          </cell>
        </row>
        <row r="154">
          <cell r="W154">
            <v>340</v>
          </cell>
          <cell r="Y154">
            <v>0</v>
          </cell>
        </row>
        <row r="155">
          <cell r="W155">
            <v>341</v>
          </cell>
          <cell r="Y155">
            <v>0</v>
          </cell>
        </row>
        <row r="156">
          <cell r="W156">
            <v>342</v>
          </cell>
          <cell r="Y156">
            <v>159</v>
          </cell>
        </row>
        <row r="157">
          <cell r="W157">
            <v>343</v>
          </cell>
          <cell r="Y157">
            <v>102350000</v>
          </cell>
        </row>
        <row r="158">
          <cell r="W158">
            <v>344</v>
          </cell>
          <cell r="Y158">
            <v>874240306</v>
          </cell>
        </row>
        <row r="160">
          <cell r="W160">
            <v>345</v>
          </cell>
          <cell r="Y160">
            <v>64551278132</v>
          </cell>
        </row>
        <row r="161">
          <cell r="W161">
            <v>1</v>
          </cell>
          <cell r="Y161">
            <v>25072497685</v>
          </cell>
        </row>
        <row r="162">
          <cell r="W162">
            <v>2</v>
          </cell>
          <cell r="Y162">
            <v>34337330481</v>
          </cell>
        </row>
        <row r="163">
          <cell r="W163">
            <v>3</v>
          </cell>
          <cell r="Y163">
            <v>4155123298</v>
          </cell>
        </row>
        <row r="164">
          <cell r="W164">
            <v>4</v>
          </cell>
          <cell r="Y164">
            <v>874240306</v>
          </cell>
        </row>
        <row r="165">
          <cell r="W165">
            <v>5</v>
          </cell>
          <cell r="Y165">
            <v>112086362</v>
          </cell>
        </row>
        <row r="167">
          <cell r="Y167">
            <v>64551278132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목차"/>
      <sheetName val="매출원가"/>
      <sheetName val="표지"/>
      <sheetName val="명세"/>
      <sheetName val="부산물통보"/>
      <sheetName val="합기"/>
      <sheetName val="소기"/>
      <sheetName val="중기"/>
      <sheetName val="대기"/>
      <sheetName val="RB1기"/>
      <sheetName val="RB2기"/>
      <sheetName val="SP1기"/>
      <sheetName val="SP2기"/>
      <sheetName val="STS기"/>
      <sheetName val="MEPOL기"/>
      <sheetName val="PPC기"/>
      <sheetName val="9-1차이내역."/>
      <sheetName val="SALE"/>
      <sheetName val="영업외손익등"/>
      <sheetName val="xxxxxx"/>
      <sheetName val="계정code"/>
      <sheetName val="24.보증금(전신전화가입권)"/>
      <sheetName val="선급법인세"/>
      <sheetName val="지우기"/>
      <sheetName val="회사정보"/>
      <sheetName val="배서어음명세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"/>
      <sheetName val="미수금"/>
      <sheetName val="선급금"/>
      <sheetName val="미지급 비용"/>
      <sheetName val="수출금융"/>
      <sheetName val="타계정으로명세(PL상)"/>
      <sheetName val="유형고정자산 명세"/>
      <sheetName val="타계정에서 명세서(PL상)"/>
      <sheetName val="이익잉여금 명세서"/>
      <sheetName val="이월이익잉여금"/>
      <sheetName val="고정자산처분내역서"/>
      <sheetName val="선수금"/>
      <sheetName val="수입보증금"/>
      <sheetName val="제조원가명세서"/>
      <sheetName val="미착기계"/>
      <sheetName val="소기"/>
      <sheetName val="지수"/>
      <sheetName val="시산표"/>
      <sheetName val="원가"/>
      <sheetName val="MRS세부"/>
      <sheetName val="월현황(내자)"/>
      <sheetName val="회사정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보증금(전신전화가입권)"/>
      <sheetName val="표지"/>
      <sheetName val="결산명세수합및점검"/>
      <sheetName val="목차"/>
      <sheetName val="현금시재표"/>
      <sheetName val="예금명세서"/>
      <sheetName val="외화예금"/>
      <sheetName val="유가증권명세서"/>
      <sheetName val="채권집계"/>
      <sheetName val="재고자산명세서"/>
      <sheetName val="장기성예금"/>
      <sheetName val="투자유가증권"/>
      <sheetName val="출자금명세서"/>
      <sheetName val="관계회사주식명세서"/>
      <sheetName val="유전개발자금"/>
      <sheetName val="특정현금과예금"/>
      <sheetName val="관계회사장기대여금"/>
      <sheetName val="장기대여금"/>
      <sheetName val="보증금(임차보증금외)"/>
      <sheetName val="단체퇴직명세서"/>
      <sheetName val="유형고정자산"/>
      <sheetName val="무형고정자산"/>
      <sheetName val="광업권"/>
      <sheetName val="이연자산"/>
      <sheetName val="이연부채"/>
      <sheetName val="채무명세집계"/>
      <sheetName val="매입채무명세서"/>
      <sheetName val="단기채무명세서"/>
      <sheetName val="수입보증금"/>
      <sheetName val="미지급법인세"/>
      <sheetName val="사채명세서"/>
      <sheetName val="장기채무명세서"/>
      <sheetName val="장기어음미지급금"/>
      <sheetName val="충당금명세"/>
      <sheetName val="자본금"/>
      <sheetName val="자본잉여금"/>
      <sheetName val="이익잉여금"/>
      <sheetName val="매출액"/>
      <sheetName val="매출원가명세서"/>
      <sheetName val="제조원가명세서"/>
      <sheetName val="정비원가명세서"/>
      <sheetName val="공사원가명세서"/>
      <sheetName val="감가상각비"/>
      <sheetName val="수선비"/>
      <sheetName val="고정자산처분명세"/>
      <sheetName val="처분명세(나열)"/>
      <sheetName val="특별이익"/>
      <sheetName val="특별손실"/>
      <sheetName val="법인세등"/>
      <sheetName val="보험가입자산"/>
      <sheetName val="담보자산"/>
      <sheetName val="선급비용집계표"/>
      <sheetName val="수출입보증금"/>
      <sheetName val="국민연금퇴직전환금"/>
      <sheetName val="미착기계"/>
      <sheetName val="시산표"/>
      <sheetName val="원가"/>
      <sheetName val="SIMULATION"/>
      <sheetName val="소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차대조표"/>
      <sheetName val="전체종합BS"/>
      <sheetName val="국내종합BS"/>
      <sheetName val="전체종합PL"/>
      <sheetName val="국내종합PL"/>
      <sheetName val="차이분석"/>
      <sheetName val="결손금처리계산서"/>
      <sheetName val="잉여금"/>
      <sheetName val="합계잔액시산표"/>
      <sheetName val="보고서CF"/>
      <sheetName val="?????"/>
      <sheetName val="I一般比"/>
      <sheetName val="계수원본(99.2.28)"/>
      <sheetName val="BM_NEW2"/>
      <sheetName val="샤워실위생"/>
      <sheetName val="FAB별"/>
      <sheetName val="공통"/>
      <sheetName val="95WBS"/>
      <sheetName val="현금흐름표"/>
      <sheetName val="Lead"/>
      <sheetName val="감사회사"/>
      <sheetName val="당월손익계산서★"/>
      <sheetName val="반제품"/>
      <sheetName val="재공품"/>
      <sheetName val="타과목"/>
      <sheetName val="대차"/>
      <sheetName val="일반경비(타행)"/>
      <sheetName val="협조전"/>
      <sheetName val="금융"/>
      <sheetName val="은행"/>
      <sheetName val="리스"/>
      <sheetName val="보험"/>
      <sheetName val="반도체"/>
      <sheetName val="제품(수출)매출"/>
      <sheetName val="상품보조수불"/>
      <sheetName val="제조원가계산서 (2)"/>
      <sheetName val="제품입고(생산)"/>
      <sheetName val="IN"/>
      <sheetName val="9-1차이내역"/>
      <sheetName val="Ctrl"/>
      <sheetName val="분당임차변경"/>
      <sheetName val="기초자료(20010831)"/>
      <sheetName val="정기적금"/>
      <sheetName val="외상매입금점별현황"/>
      <sheetName val="LIST"/>
      <sheetName val="가정사항"/>
      <sheetName val="보증금(전신전화가입권)"/>
      <sheetName val="Santong22"/>
      <sheetName val="매입계산서"/>
      <sheetName val="부분품"/>
      <sheetName val="생산부대통지서"/>
      <sheetName val="93상각비"/>
      <sheetName val="비교대차(완)"/>
      <sheetName val="외상매출금현황-수정분 A2"/>
      <sheetName val="HERO01"/>
      <sheetName val="선급미지급비용"/>
      <sheetName val="BS"/>
      <sheetName val="Menu_Link"/>
      <sheetName val="Sheet1"/>
      <sheetName val="TEMP1"/>
      <sheetName val="업무분장 "/>
      <sheetName val="#REF"/>
      <sheetName val="매출채권"/>
      <sheetName val="대우2월"/>
      <sheetName val="1.00매출액"/>
      <sheetName val="GB"/>
      <sheetName val="피엘"/>
      <sheetName val="시산표"/>
      <sheetName val="실적표"/>
      <sheetName val="2001"/>
      <sheetName val="자본금"/>
      <sheetName val="H.P견적(참조)"/>
      <sheetName val="_____"/>
      <sheetName val="SALE"/>
      <sheetName val="근로영수증"/>
      <sheetName val="어음수표추가테스트"/>
      <sheetName val="주주명부&lt;끝&gt;"/>
      <sheetName val="Ⅱ1-0타"/>
      <sheetName val="배서어음명세서"/>
      <sheetName val="원가"/>
      <sheetName val="월별비교제조원가명세서"/>
      <sheetName val="EX-외상(06)"/>
      <sheetName val="T48a"/>
      <sheetName val="월확9601"/>
      <sheetName val="자금집행내역"/>
      <sheetName val="Sheet2"/>
      <sheetName val="회사정보"/>
      <sheetName val="LU"/>
      <sheetName val="판매시설"/>
      <sheetName val="admin"/>
      <sheetName val="보증금명세서"/>
      <sheetName val="23기-3분기결산PL"/>
      <sheetName val="조회서"/>
      <sheetName val="주소"/>
      <sheetName val="현금예금"/>
      <sheetName val="Data"/>
      <sheetName val="원가관리"/>
      <sheetName val="11급"/>
      <sheetName val="영업외손익등"/>
      <sheetName val="예금미수 (2)"/>
      <sheetName val="시설투자"/>
      <sheetName val="COND"/>
      <sheetName val="3-31"/>
      <sheetName val="98년BS"/>
      <sheetName val="산출"/>
      <sheetName val="채권(하반기)"/>
      <sheetName val="일반물자(한국통신)"/>
      <sheetName val="2000손익실적"/>
      <sheetName val="2000손익예산"/>
      <sheetName val="고정자산원본"/>
      <sheetName val="24.보증금(전신전화가입권)"/>
      <sheetName val="첨부1"/>
      <sheetName val="율촌자금집행"/>
      <sheetName val="공사비지급"/>
      <sheetName val="2003경영계획"/>
      <sheetName val="분석항목"/>
      <sheetName val="명부"/>
      <sheetName val="대외공문"/>
      <sheetName val="ALL"/>
      <sheetName val="기준정보"/>
      <sheetName val="지급이자"/>
      <sheetName val="1"/>
      <sheetName val="22.보증금(전화가입권)"/>
      <sheetName val="과"/>
      <sheetName val="선급비용"/>
      <sheetName val="예수금"/>
      <sheetName val="JOB Assign"/>
      <sheetName val="미지급이자(분쟁대상)"/>
      <sheetName val="고정비"/>
      <sheetName val="RV미수수익보정"/>
      <sheetName val="불균등-거치외(미수)"/>
      <sheetName val="불균등-TOP(선수)"/>
      <sheetName val="English"/>
      <sheetName val="기본입력사항"/>
      <sheetName val="A1"/>
      <sheetName val="A(1)"/>
      <sheetName val="절대지우지말것"/>
      <sheetName val="감가상각"/>
      <sheetName val="Sheet3"/>
      <sheetName val="제조원가"/>
      <sheetName val="서식시트"/>
      <sheetName val="B1(반포1차)"/>
      <sheetName val="Index"/>
      <sheetName val="손익계산서"/>
      <sheetName val="A-LINE"/>
      <sheetName val="YOEMAGUM"/>
      <sheetName val="소기"/>
      <sheetName val="10월판관"/>
      <sheetName val="시산표12월(수정후)"/>
      <sheetName val="수정시산표"/>
      <sheetName val="최근5이익잉여금처분계산서"/>
      <sheetName val="최근5재무상태변동표"/>
      <sheetName val="213"/>
      <sheetName val="미착기계"/>
      <sheetName val="지분법(AK) (2)"/>
      <sheetName val="한일자야(감액손실) (2)"/>
      <sheetName val="출자한도1031"/>
      <sheetName val="basic_info"/>
      <sheetName val="세무서코드"/>
      <sheetName val="TLCF"/>
      <sheetName val="기초코드"/>
      <sheetName val="대차대조표-공시형"/>
      <sheetName val="부문손익"/>
      <sheetName val="Code"/>
      <sheetName val="8월"/>
      <sheetName val="대가목록"/>
      <sheetName val="수입"/>
      <sheetName val="´ëÂ÷´ëÁ¶Ç¥"/>
      <sheetName val="손익분기분석"/>
      <sheetName val="수익성분석"/>
      <sheetName val="주요재무비율"/>
      <sheetName val="생산성에관한지표"/>
      <sheetName val="기본사항"/>
      <sheetName val="DI1"/>
      <sheetName val="현금"/>
      <sheetName val="2008"/>
      <sheetName val="99매출현"/>
      <sheetName val="CHECK"/>
      <sheetName val="산출기준(파견전산실)"/>
      <sheetName val="회수내역"/>
      <sheetName val="4.경비 5.영업외수지"/>
      <sheetName val="조정명세서"/>
      <sheetName val="표지"/>
      <sheetName val="(1)메가총괄"/>
      <sheetName val="(3)프리머스"/>
      <sheetName val="실적관리"/>
      <sheetName val="Sheet11"/>
      <sheetName val="재고자산명세"/>
      <sheetName val="SIMULATION"/>
      <sheetName val="노무비"/>
      <sheetName val="인원계획-미화"/>
      <sheetName val="확인서"/>
      <sheetName val="10.31"/>
      <sheetName val="99종합"/>
      <sheetName val="외화"/>
      <sheetName val="DY092"/>
      <sheetName val="제작실적"/>
      <sheetName val="COMM"/>
      <sheetName val="Sheet1 (3)"/>
      <sheetName val="정산표"/>
      <sheetName val="control"/>
      <sheetName val="기본정보"/>
      <sheetName val="반제품생산량(12월월간)"/>
      <sheetName val="원가계산"/>
      <sheetName val="프린트입출고(누적)"/>
      <sheetName val="Macro1"/>
      <sheetName val="미착상품30"/>
      <sheetName val="Variable"/>
      <sheetName val="PL"/>
      <sheetName val="Sheet7"/>
      <sheetName val="플래티늄미디어"/>
      <sheetName val="갑지"/>
      <sheetName val="실행"/>
      <sheetName val="계정code"/>
      <sheetName val="98"/>
      <sheetName val="노임"/>
      <sheetName val="유진기업"/>
      <sheetName val="기준재고"/>
      <sheetName val="F12"/>
      <sheetName val="그패프"/>
      <sheetName val="건강보험data"/>
      <sheetName val="고용보험data"/>
      <sheetName val="국민연금data"/>
      <sheetName val="급여data(서울)"/>
      <sheetName val="상여data(서울)"/>
      <sheetName val="생산직"/>
      <sheetName val="IS_03"/>
      <sheetName val="원가명세_0703"/>
      <sheetName val="보정전"/>
      <sheetName val="국내총괄"/>
      <sheetName val="외주가공비0109"/>
      <sheetName val="양식(직판용)"/>
      <sheetName val="매출(월누계)"/>
      <sheetName val="송산관11년월별매출(최종)"/>
      <sheetName val="상품입력"/>
      <sheetName val="원재료입력"/>
      <sheetName val="요약"/>
      <sheetName val="일반(본사)"/>
      <sheetName val="일반(의성)"/>
      <sheetName val="미수금(공동공사비)"/>
      <sheetName val="내역서"/>
      <sheetName val="96추정PL"/>
      <sheetName val="리뉴얼상각"/>
      <sheetName val="2월계획"/>
      <sheetName val="고수익"/>
      <sheetName val="년간합계"/>
      <sheetName val="前期시산표"/>
      <sheetName val="ld-극동"/>
      <sheetName val="부산물"/>
      <sheetName val="96수표어음"/>
      <sheetName val="매출.물동명세"/>
      <sheetName val="UTMBPL"/>
      <sheetName val="대표자"/>
      <sheetName val="대표경력"/>
      <sheetName val="신예"/>
      <sheetName val="입력항목"/>
      <sheetName val="업체손실공수.xls"/>
      <sheetName val="적현로"/>
      <sheetName val="unit 4"/>
      <sheetName val="이자율"/>
      <sheetName val="월제조(03.09월)"/>
      <sheetName val="理由"/>
      <sheetName val="Basic_Information"/>
      <sheetName val="경제성분석"/>
      <sheetName val="부채"/>
      <sheetName val="차입금"/>
      <sheetName val="급여대장"/>
      <sheetName val="5.세운W-A"/>
      <sheetName val="TB(BS)"/>
      <sheetName val="TB(PL)"/>
      <sheetName val="전문직"/>
      <sheetName val="인턴사원"/>
      <sheetName val="conclusion"/>
      <sheetName val="결정단가"/>
      <sheetName val="comparables"/>
      <sheetName val="Deduction"/>
      <sheetName val="other"/>
      <sheetName val="수익비용총괄"/>
      <sheetName val="Links"/>
      <sheetName val="지분법평가1분기"/>
      <sheetName val="검토사항"/>
      <sheetName val="마진"/>
      <sheetName val="231218재직현황"/>
      <sheetName val="축종별판매량"/>
      <sheetName val="0305"/>
      <sheetName val="해창정"/>
      <sheetName val="표준대차대조표(갑)"/>
      <sheetName val="원가계산서"/>
      <sheetName val="T6-6(2)"/>
      <sheetName val="장적산출"/>
      <sheetName val="총괄표"/>
      <sheetName val="반품"/>
      <sheetName val="정상"/>
      <sheetName val="폐기-090831"/>
      <sheetName val="매출"/>
      <sheetName val="본사타처"/>
      <sheetName val="2.ABX개별"/>
      <sheetName val="공용"/>
      <sheetName val="선급비용내역서"/>
      <sheetName val="기준"/>
      <sheetName val="설정(한도)"/>
      <sheetName val="매출채권(외출)"/>
      <sheetName val="Fin_Assumption"/>
      <sheetName val="RPC연체 원본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기본 FACTOR"/>
      <sheetName val="통장출금액"/>
      <sheetName val="평가표(당월)"/>
      <sheetName val="대기업"/>
      <sheetName val="①매출"/>
      <sheetName val="96월별PL"/>
      <sheetName val="정의"/>
      <sheetName val="CaratPrévisions "/>
      <sheetName val="CaratRM99Division "/>
      <sheetName val="CaratRMDivision"/>
      <sheetName val="CaratRSBDivision"/>
      <sheetName val="99입장목표"/>
      <sheetName val="매입수불자재"/>
      <sheetName val="상품매출"/>
      <sheetName val="재고 "/>
      <sheetName val="책임준비금"/>
      <sheetName val="HP1AMLIST"/>
      <sheetName val="WPL"/>
      <sheetName val="XL4Poppy"/>
      <sheetName val="Sheet4"/>
      <sheetName val="받어"/>
      <sheetName val="투자기타"/>
      <sheetName val="Voice_Revenue"/>
      <sheetName val="지성학원"/>
      <sheetName val="ILBAN"/>
      <sheetName val="Macro2"/>
      <sheetName val="기계"/>
      <sheetName val="3-4현"/>
      <sheetName val="3-3현"/>
      <sheetName val="공정가치"/>
      <sheetName val="control sheet"/>
      <sheetName val="non"/>
      <sheetName val="Ship Advice"/>
      <sheetName val="달성율"/>
      <sheetName val="완성차 미수금"/>
      <sheetName val="유통조직현황"/>
      <sheetName val="비율"/>
      <sheetName val="10월"/>
      <sheetName val="보증금_전신전화가입권_"/>
      <sheetName val="sst,stl창호"/>
      <sheetName val="호남2"/>
      <sheetName val="목표고객속보"/>
      <sheetName val="00'미수"/>
      <sheetName val="대환취급"/>
      <sheetName val="제조원가계산"/>
      <sheetName val="품목별매출"/>
      <sheetName val="별제권_정리담보권1"/>
      <sheetName val="공장"/>
      <sheetName val="제품수불"/>
      <sheetName val="특별유가증권"/>
      <sheetName val="단위단가"/>
      <sheetName val="2.상각보정명세"/>
      <sheetName val="FF시장분석 (3)"/>
      <sheetName val="국문FS(제조원가 반영전)"/>
      <sheetName val="금융소득종합과세"/>
      <sheetName val="근로소득세2001"/>
      <sheetName val="운영자금차입금"/>
      <sheetName val="가능목표"/>
      <sheetName val="캔개발배경"/>
      <sheetName val="시장"/>
      <sheetName val="일정표"/>
      <sheetName val="월할경비"/>
      <sheetName val="동해title"/>
      <sheetName val="2-2.매출분석"/>
      <sheetName val="2000년자료"/>
      <sheetName val="합손"/>
      <sheetName val="선급금"/>
      <sheetName val="master"/>
      <sheetName val="Publishing Plan(Edit)"/>
      <sheetName val="총괄"/>
      <sheetName val="화요일"/>
      <sheetName val="수요일"/>
      <sheetName val="매출검토"/>
      <sheetName val="변제"/>
      <sheetName val="이자"/>
      <sheetName val="Sound9월"/>
      <sheetName val="98년이전원본"/>
      <sheetName val="97 사업추정(WEKI)"/>
      <sheetName val="주식배당"/>
      <sheetName val="미지급금"/>
      <sheetName val="무비"/>
      <sheetName val="미래프린팅"/>
      <sheetName val="제이파크"/>
      <sheetName val="승용"/>
      <sheetName val="본부장"/>
      <sheetName val="현예금LS"/>
      <sheetName val="장기성단가"/>
      <sheetName val="용역매출2"/>
      <sheetName val="0-Basics"/>
      <sheetName val="원가기준정보"/>
      <sheetName val="원가배부작업시간"/>
      <sheetName val="연봉제451"/>
    </sheetNames>
    <sheetDataSet>
      <sheetData sheetId="0" refreshError="1">
        <row r="13">
          <cell r="E13" t="str">
            <v>외상매출금</v>
          </cell>
          <cell r="F13">
            <v>5082464183</v>
          </cell>
          <cell r="G13">
            <v>0</v>
          </cell>
          <cell r="H13">
            <v>5944818452</v>
          </cell>
          <cell r="I13">
            <v>0</v>
          </cell>
          <cell r="J13">
            <v>0</v>
          </cell>
          <cell r="K13">
            <v>100000</v>
          </cell>
          <cell r="L13">
            <v>5944718452</v>
          </cell>
          <cell r="M13" t="str">
            <v/>
          </cell>
        </row>
        <row r="14">
          <cell r="E14" t="str">
            <v>대손충당금</v>
          </cell>
          <cell r="F14">
            <v>11994615</v>
          </cell>
          <cell r="G14">
            <v>5070469568</v>
          </cell>
          <cell r="H14">
            <v>23838721</v>
          </cell>
          <cell r="I14">
            <v>5920979731</v>
          </cell>
          <cell r="J14">
            <v>0</v>
          </cell>
          <cell r="K14">
            <v>0</v>
          </cell>
          <cell r="L14">
            <v>23838721</v>
          </cell>
          <cell r="M14">
            <v>5920879731</v>
          </cell>
        </row>
        <row r="15">
          <cell r="E15" t="str">
            <v>받을어음</v>
          </cell>
          <cell r="F15">
            <v>1742140994</v>
          </cell>
          <cell r="G15">
            <v>0</v>
          </cell>
          <cell r="H15">
            <v>1605855193</v>
          </cell>
          <cell r="I15">
            <v>0</v>
          </cell>
          <cell r="J15">
            <v>0</v>
          </cell>
          <cell r="K15">
            <v>0</v>
          </cell>
          <cell r="L15">
            <v>1605855193</v>
          </cell>
          <cell r="M15" t="str">
            <v/>
          </cell>
        </row>
        <row r="16">
          <cell r="E16" t="str">
            <v>대손충당금</v>
          </cell>
          <cell r="F16">
            <v>4111452</v>
          </cell>
          <cell r="G16">
            <v>1738029542</v>
          </cell>
          <cell r="H16">
            <v>6439479</v>
          </cell>
          <cell r="I16">
            <v>1599415714</v>
          </cell>
          <cell r="J16">
            <v>0</v>
          </cell>
          <cell r="K16">
            <v>0</v>
          </cell>
          <cell r="L16">
            <v>6439479</v>
          </cell>
          <cell r="M16">
            <v>1599415714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"/>
      <sheetName val="제예금"/>
      <sheetName val="외상매출금"/>
      <sheetName val="받을어음"/>
      <sheetName val="부도어음"/>
      <sheetName val="미수금"/>
      <sheetName val="미수수익"/>
      <sheetName val="선급금"/>
      <sheetName val="선급비용"/>
      <sheetName val="선급법인세"/>
      <sheetName val="주.임.종.단기채권"/>
      <sheetName val="상품"/>
      <sheetName val="제품"/>
      <sheetName val="부산물"/>
      <sheetName val="원재료"/>
      <sheetName val="부재료"/>
      <sheetName val="저장품 "/>
      <sheetName val="미착품"/>
      <sheetName val="특정현금과예금"/>
      <sheetName val="투자유가증권"/>
      <sheetName val="전화가입권"/>
      <sheetName val="임차보증금"/>
      <sheetName val="영업보증금"/>
      <sheetName val="투자부동산"/>
      <sheetName val="유형고정자산 명세"/>
      <sheetName val="외상매입금"/>
      <sheetName val="미지급비용"/>
      <sheetName val="미지급금"/>
      <sheetName val="선수금"/>
      <sheetName val="예수금"/>
      <sheetName val="부가가치세 "/>
      <sheetName val="수입보증금"/>
      <sheetName val="원화장기차입금"/>
      <sheetName val="외화장기차입금"/>
      <sheetName val="장기성미지급금 "/>
      <sheetName val="장기미지급비용"/>
      <sheetName val="퇴직급여충당금"/>
      <sheetName val="국민연금전환금"/>
      <sheetName val="공사별5"/>
      <sheetName val="물가지수!"/>
      <sheetName val="공구비품명세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>
        <row r="1">
          <cell r="A1" t="str">
            <v>계   정   과   목</v>
          </cell>
          <cell r="B1" t="str">
            <v>적               요</v>
          </cell>
          <cell r="C1" t="str">
            <v>금               액</v>
          </cell>
          <cell r="D1" t="str">
            <v>비                                  고</v>
          </cell>
        </row>
        <row r="2">
          <cell r="A2" t="str">
            <v>선  급  법  인  세</v>
          </cell>
          <cell r="B2" t="str">
            <v>선납 법인세</v>
          </cell>
          <cell r="C2">
            <v>137100255</v>
          </cell>
        </row>
        <row r="18">
          <cell r="B18" t="str">
            <v>합              계</v>
          </cell>
          <cell r="C18">
            <v>137100255</v>
          </cell>
        </row>
      </sheetData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 refreshError="1"/>
      <sheetData sheetId="22" refreshError="1">
        <row r="1">
          <cell r="A1" t="str">
            <v>계  정  과  목</v>
          </cell>
          <cell r="B1" t="str">
            <v>상         호</v>
          </cell>
          <cell r="C1" t="str">
            <v>일      자</v>
          </cell>
          <cell r="D1" t="str">
            <v>적           요</v>
          </cell>
          <cell r="E1" t="str">
            <v>금          액</v>
          </cell>
          <cell r="F1" t="str">
            <v>비                  고</v>
          </cell>
        </row>
        <row r="2">
          <cell r="A2" t="str">
            <v>영 업 보 증 금</v>
          </cell>
          <cell r="B2" t="str">
            <v>뉴 경 기 관 광</v>
          </cell>
          <cell r="C2" t="str">
            <v>95.5.25</v>
          </cell>
          <cell r="D2" t="str">
            <v>골프 회원권</v>
          </cell>
          <cell r="E2">
            <v>199590000</v>
          </cell>
        </row>
        <row r="20">
          <cell r="B20" t="str">
            <v>합          계</v>
          </cell>
          <cell r="E20">
            <v>199590000</v>
          </cell>
        </row>
      </sheetData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매출명"/>
      <sheetName val="노동부"/>
      <sheetName val="zz"/>
      <sheetName val="1월"/>
      <sheetName val="출장거리"/>
      <sheetName val="Mar"/>
      <sheetName val="DATA"/>
      <sheetName val="상품입고집계"/>
      <sheetName val="98CKL"/>
      <sheetName val="FAB별"/>
      <sheetName val="99.7월 당월회수 실적"/>
      <sheetName val="계열사현황종합"/>
      <sheetName val="출금실적"/>
      <sheetName val="보고"/>
      <sheetName val="1-6월"/>
      <sheetName val="B"/>
      <sheetName val="미착품"/>
      <sheetName val="유형고정자산 명세"/>
      <sheetName val="선급법인세"/>
      <sheetName val="영업보증금"/>
      <sheetName val="TBUS"/>
      <sheetName val="수주99"/>
      <sheetName val="수주00"/>
      <sheetName val="수주실적"/>
      <sheetName val="수주현황2월"/>
      <sheetName val="서류전형"/>
      <sheetName val="받을어음"/>
      <sheetName val="기본"/>
      <sheetName val="대형원계"/>
      <sheetName val="9-1차이내역"/>
      <sheetName val="공사별5 "/>
      <sheetName val="대환취급"/>
      <sheetName val="isbg"/>
      <sheetName val="108.수선비"/>
      <sheetName val="Sheet1"/>
      <sheetName val="전체현황"/>
      <sheetName val="스포회원매출"/>
      <sheetName val="공제"/>
      <sheetName val="연령분석3월"/>
      <sheetName val="200104수불"/>
      <sheetName val="홍원식"/>
      <sheetName val="수주"/>
      <sheetName val="산출기준(파견전산실)"/>
      <sheetName val="지출계획"/>
      <sheetName val="10월판관"/>
      <sheetName val="주간(구)"/>
      <sheetName val="참조"/>
      <sheetName val="95WBS"/>
      <sheetName val="수리결과"/>
      <sheetName val="tsuga"/>
      <sheetName val="생산"/>
      <sheetName val="진도현황"/>
      <sheetName val="2.26"/>
      <sheetName val="생산계획 (2)"/>
      <sheetName val="원본1"/>
      <sheetName val="수정시산표"/>
      <sheetName val="支払手形"/>
      <sheetName val="雑収"/>
      <sheetName val="95하U$가격"/>
      <sheetName val="2.대외공문"/>
      <sheetName val="정산표"/>
      <sheetName val="수정용피벗"/>
      <sheetName val="2002PL"/>
      <sheetName val="상세내역"/>
      <sheetName val="상불"/>
      <sheetName val="첨부11-Factor"/>
      <sheetName val="수출집계"/>
      <sheetName val="가계부"/>
      <sheetName val="제품목록"/>
      <sheetName val="매입매출관리"/>
      <sheetName val="공통"/>
      <sheetName val="어음"/>
      <sheetName val="유형고정자산_명세"/>
      <sheetName val="108_수선비"/>
      <sheetName val="환율"/>
      <sheetName val="SA"/>
      <sheetName val="예실대비"/>
      <sheetName val="물가지수!"/>
      <sheetName val="SENSATA"/>
      <sheetName val="대신"/>
      <sheetName val="STW"/>
      <sheetName val="기타코드"/>
      <sheetName val="WPL"/>
    </sheetNames>
    <definedNames>
      <definedName name="숨기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000"/>
      <sheetName val="제품"/>
      <sheetName val="009자작"/>
      <sheetName val="009외주"/>
      <sheetName val="0010자작"/>
      <sheetName val="0010외주"/>
      <sheetName val="0011자작"/>
      <sheetName val="0011외주"/>
      <sheetName val="선수금매출대체"/>
      <sheetName val="폐각금형"/>
      <sheetName val="AD선급"/>
      <sheetName val="AVIA매출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ACCOUNT"/>
      <sheetName val="현장CODE"/>
      <sheetName val="1.pro에서값복사"/>
      <sheetName val="2.1에서식연결"/>
      <sheetName val="1.외주공사"/>
      <sheetName val="2.직영공사"/>
      <sheetName val="3.제조원가 (결합))"/>
      <sheetName val=" 당기총원가"/>
      <sheetName val="Sheet11"/>
      <sheetName val="Sheet12"/>
      <sheetName val="Sheet13"/>
      <sheetName val="Sheet14"/>
      <sheetName val="1의전체연결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계정과목</v>
          </cell>
          <cell r="C4" t="str">
            <v>원주재개발조합</v>
          </cell>
          <cell r="D4" t="str">
            <v>의정부재건축</v>
          </cell>
          <cell r="E4" t="str">
            <v>덕천동조합</v>
          </cell>
          <cell r="F4" t="str">
            <v>동두천주공</v>
          </cell>
          <cell r="G4" t="str">
            <v>울산달동오피스</v>
          </cell>
          <cell r="H4" t="str">
            <v>CCK군산지붕벽체</v>
          </cell>
          <cell r="I4" t="str">
            <v>광양제철</v>
          </cell>
          <cell r="J4" t="str">
            <v>아남산업광주1차</v>
          </cell>
          <cell r="K4" t="str">
            <v>수서한전</v>
          </cell>
          <cell r="L4" t="str">
            <v>FED방벽설치</v>
          </cell>
          <cell r="M4" t="str">
            <v>아남산업새마을금고</v>
          </cell>
          <cell r="N4" t="str">
            <v>부천신용금고</v>
          </cell>
          <cell r="O4" t="str">
            <v>아남산업용인</v>
          </cell>
          <cell r="P4" t="str">
            <v>FED의정부사병숙소</v>
          </cell>
          <cell r="Q4" t="str">
            <v>아남산업부천</v>
          </cell>
          <cell r="R4" t="str">
            <v>제주3공구</v>
          </cell>
          <cell r="S4" t="str">
            <v>FED평택크럽보수</v>
          </cell>
          <cell r="T4" t="str">
            <v>중마공유수면매립</v>
          </cell>
          <cell r="U4" t="str">
            <v>광주제2순환도로</v>
          </cell>
          <cell r="V4" t="str">
            <v>아남산업광주2차</v>
          </cell>
          <cell r="W4" t="str">
            <v>제주6공구</v>
          </cell>
          <cell r="X4" t="str">
            <v>포항제7매립장</v>
          </cell>
          <cell r="Y4" t="str">
            <v>아남환경포항SHOT</v>
          </cell>
          <cell r="Z4" t="str">
            <v>포항제10매립장</v>
          </cell>
          <cell r="AA4" t="str">
            <v>서산전화국</v>
          </cell>
          <cell r="AB4" t="str">
            <v>광주제2순환도로접속</v>
          </cell>
          <cell r="AC4" t="str">
            <v>포항제11매립장</v>
          </cell>
          <cell r="AD4" t="str">
            <v>포항차단형매립</v>
          </cell>
          <cell r="AE4" t="str">
            <v>포항제11-1매립장</v>
          </cell>
          <cell r="AF4" t="str">
            <v>포항수고절개지복구</v>
          </cell>
          <cell r="AG4" t="str">
            <v>경원선2-1공구</v>
          </cell>
          <cell r="AH4" t="str">
            <v>베트남</v>
          </cell>
          <cell r="AI4" t="str">
            <v>FED평택혈액원창고</v>
          </cell>
          <cell r="AJ4" t="str">
            <v>FED평택병원창고보수</v>
          </cell>
          <cell r="AK4" t="str">
            <v>FED평택사회복지관</v>
          </cell>
          <cell r="AL4" t="str">
            <v>FED용산사병숙소</v>
          </cell>
          <cell r="AM4" t="str">
            <v>CCK평택건물보수</v>
          </cell>
          <cell r="AN4" t="str">
            <v>계</v>
          </cell>
        </row>
        <row r="5">
          <cell r="C5" t="str">
            <v>A9404</v>
          </cell>
          <cell r="D5" t="str">
            <v>A9405</v>
          </cell>
          <cell r="E5" t="str">
            <v>A9406</v>
          </cell>
          <cell r="F5" t="str">
            <v>A9414</v>
          </cell>
          <cell r="G5" t="str">
            <v>A9420</v>
          </cell>
          <cell r="H5" t="str">
            <v>A9505</v>
          </cell>
          <cell r="I5" t="str">
            <v>A9509</v>
          </cell>
          <cell r="J5" t="str">
            <v>A9510</v>
          </cell>
          <cell r="K5" t="str">
            <v>A9511</v>
          </cell>
          <cell r="L5" t="str">
            <v>A9514</v>
          </cell>
          <cell r="M5" t="str">
            <v>A9515</v>
          </cell>
          <cell r="N5" t="str">
            <v>A9601</v>
          </cell>
          <cell r="O5" t="str">
            <v>A9602</v>
          </cell>
          <cell r="P5" t="str">
            <v>A9603</v>
          </cell>
          <cell r="Q5" t="str">
            <v>A9604</v>
          </cell>
          <cell r="R5" t="str">
            <v>A9607</v>
          </cell>
          <cell r="S5" t="str">
            <v>A9609</v>
          </cell>
          <cell r="T5" t="str">
            <v>A9614</v>
          </cell>
          <cell r="U5" t="str">
            <v>A9615</v>
          </cell>
          <cell r="V5" t="str">
            <v>A9620</v>
          </cell>
          <cell r="W5" t="str">
            <v>A9621</v>
          </cell>
          <cell r="X5" t="str">
            <v>A9622</v>
          </cell>
          <cell r="Y5" t="str">
            <v>AA701</v>
          </cell>
          <cell r="Z5" t="str">
            <v>AA702</v>
          </cell>
          <cell r="AA5" t="str">
            <v>AA703</v>
          </cell>
          <cell r="AB5" t="str">
            <v>AA704</v>
          </cell>
          <cell r="AC5" t="str">
            <v>AA705</v>
          </cell>
          <cell r="AD5" t="str">
            <v>AA706</v>
          </cell>
          <cell r="AE5" t="str">
            <v>AA707</v>
          </cell>
          <cell r="AF5" t="str">
            <v>AA708</v>
          </cell>
          <cell r="AG5" t="str">
            <v>AA710</v>
          </cell>
          <cell r="AH5" t="str">
            <v>AC517</v>
          </cell>
          <cell r="AI5" t="str">
            <v>AF701</v>
          </cell>
          <cell r="AJ5" t="str">
            <v>AF702</v>
          </cell>
          <cell r="AK5" t="str">
            <v>AF703</v>
          </cell>
          <cell r="AL5" t="str">
            <v>AF704</v>
          </cell>
          <cell r="AM5" t="str">
            <v>AF705</v>
          </cell>
        </row>
        <row r="7">
          <cell r="B7" t="str">
            <v>재료비</v>
          </cell>
          <cell r="C7">
            <v>0</v>
          </cell>
          <cell r="D7">
            <v>1209367759</v>
          </cell>
          <cell r="E7">
            <v>2757414049</v>
          </cell>
          <cell r="F7">
            <v>559211</v>
          </cell>
          <cell r="G7">
            <v>63922</v>
          </cell>
          <cell r="H7">
            <v>23824000</v>
          </cell>
          <cell r="I7">
            <v>29249319</v>
          </cell>
          <cell r="J7">
            <v>0</v>
          </cell>
          <cell r="K7">
            <v>17458963</v>
          </cell>
          <cell r="L7">
            <v>8253560</v>
          </cell>
          <cell r="M7">
            <v>0</v>
          </cell>
          <cell r="N7">
            <v>711601779</v>
          </cell>
          <cell r="O7">
            <v>138827833</v>
          </cell>
          <cell r="P7">
            <v>1391890066</v>
          </cell>
          <cell r="Q7">
            <v>20860101061</v>
          </cell>
          <cell r="R7">
            <v>3775373239</v>
          </cell>
          <cell r="S7">
            <v>39414112</v>
          </cell>
          <cell r="T7">
            <v>56702230</v>
          </cell>
          <cell r="U7">
            <v>43766445</v>
          </cell>
          <cell r="V7">
            <v>3892590371</v>
          </cell>
          <cell r="W7">
            <v>3179591677</v>
          </cell>
          <cell r="X7">
            <v>329918</v>
          </cell>
          <cell r="Y7">
            <v>44924758</v>
          </cell>
          <cell r="Z7">
            <v>0</v>
          </cell>
          <cell r="AA7">
            <v>82086328</v>
          </cell>
          <cell r="AB7">
            <v>0</v>
          </cell>
          <cell r="AC7">
            <v>0</v>
          </cell>
          <cell r="AD7">
            <v>0</v>
          </cell>
          <cell r="AE7">
            <v>203105</v>
          </cell>
          <cell r="AF7">
            <v>0</v>
          </cell>
          <cell r="AG7">
            <v>0</v>
          </cell>
          <cell r="AH7">
            <v>0</v>
          </cell>
          <cell r="AI7">
            <v>21444675</v>
          </cell>
          <cell r="AJ7">
            <v>296485319</v>
          </cell>
          <cell r="AK7">
            <v>1129418085</v>
          </cell>
          <cell r="AL7">
            <v>440044858</v>
          </cell>
          <cell r="AM7">
            <v>3128361</v>
          </cell>
          <cell r="AN7">
            <v>40154115003</v>
          </cell>
        </row>
        <row r="8">
          <cell r="B8" t="str">
            <v>노무비</v>
          </cell>
          <cell r="C8">
            <v>430000</v>
          </cell>
          <cell r="D8">
            <v>215095000</v>
          </cell>
          <cell r="E8">
            <v>219110000</v>
          </cell>
          <cell r="F8">
            <v>5705000</v>
          </cell>
          <cell r="G8">
            <v>920000</v>
          </cell>
          <cell r="H8">
            <v>24377500</v>
          </cell>
          <cell r="I8">
            <v>437580000</v>
          </cell>
          <cell r="J8">
            <v>0</v>
          </cell>
          <cell r="K8">
            <v>0</v>
          </cell>
          <cell r="L8">
            <v>2995000</v>
          </cell>
          <cell r="M8">
            <v>0</v>
          </cell>
          <cell r="N8">
            <v>72390000</v>
          </cell>
          <cell r="O8">
            <v>55882000</v>
          </cell>
          <cell r="P8">
            <v>1252988930</v>
          </cell>
          <cell r="Q8">
            <v>1615725500</v>
          </cell>
          <cell r="R8">
            <v>745374461</v>
          </cell>
          <cell r="S8">
            <v>40480000</v>
          </cell>
          <cell r="T8">
            <v>73680118</v>
          </cell>
          <cell r="U8">
            <v>8692848</v>
          </cell>
          <cell r="V8">
            <v>338928000</v>
          </cell>
          <cell r="W8">
            <v>459387000</v>
          </cell>
          <cell r="X8">
            <v>9500000</v>
          </cell>
          <cell r="Y8">
            <v>20400000</v>
          </cell>
          <cell r="Z8">
            <v>0</v>
          </cell>
          <cell r="AA8">
            <v>39400000</v>
          </cell>
          <cell r="AB8">
            <v>0</v>
          </cell>
          <cell r="AC8">
            <v>0</v>
          </cell>
          <cell r="AD8">
            <v>0</v>
          </cell>
          <cell r="AE8">
            <v>2700000</v>
          </cell>
          <cell r="AF8">
            <v>0</v>
          </cell>
          <cell r="AG8">
            <v>0</v>
          </cell>
          <cell r="AH8">
            <v>0</v>
          </cell>
          <cell r="AI8">
            <v>73570000</v>
          </cell>
          <cell r="AJ8">
            <v>501979000</v>
          </cell>
          <cell r="AK8">
            <v>453573000</v>
          </cell>
          <cell r="AL8">
            <v>320255000</v>
          </cell>
          <cell r="AM8">
            <v>10050000</v>
          </cell>
          <cell r="AN8">
            <v>7001168357</v>
          </cell>
        </row>
        <row r="9">
          <cell r="B9" t="str">
            <v>급여</v>
          </cell>
          <cell r="C9">
            <v>7485010</v>
          </cell>
          <cell r="D9">
            <v>203930790</v>
          </cell>
          <cell r="E9">
            <v>288373080</v>
          </cell>
          <cell r="F9">
            <v>1986000</v>
          </cell>
          <cell r="G9">
            <v>14982040</v>
          </cell>
          <cell r="H9">
            <v>0</v>
          </cell>
          <cell r="I9">
            <v>123861890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150721500</v>
          </cell>
          <cell r="O9">
            <v>34614100</v>
          </cell>
          <cell r="P9">
            <v>90360000</v>
          </cell>
          <cell r="Q9">
            <v>391128540</v>
          </cell>
          <cell r="R9">
            <v>243126015</v>
          </cell>
          <cell r="S9">
            <v>0</v>
          </cell>
          <cell r="T9">
            <v>42460333</v>
          </cell>
          <cell r="U9">
            <v>24977175</v>
          </cell>
          <cell r="V9">
            <v>311717880</v>
          </cell>
          <cell r="W9">
            <v>241706050</v>
          </cell>
          <cell r="X9">
            <v>8628660</v>
          </cell>
          <cell r="Y9">
            <v>19876000</v>
          </cell>
          <cell r="Z9">
            <v>12488000</v>
          </cell>
          <cell r="AA9">
            <v>54638540</v>
          </cell>
          <cell r="AB9">
            <v>0</v>
          </cell>
          <cell r="AC9">
            <v>0</v>
          </cell>
          <cell r="AD9">
            <v>0</v>
          </cell>
          <cell r="AE9">
            <v>4679100</v>
          </cell>
          <cell r="AF9">
            <v>0</v>
          </cell>
          <cell r="AG9">
            <v>0</v>
          </cell>
          <cell r="AH9">
            <v>96657400</v>
          </cell>
          <cell r="AI9">
            <v>0</v>
          </cell>
          <cell r="AJ9">
            <v>0</v>
          </cell>
          <cell r="AK9">
            <v>33873500</v>
          </cell>
          <cell r="AL9">
            <v>34800000</v>
          </cell>
          <cell r="AM9">
            <v>0</v>
          </cell>
          <cell r="AN9">
            <v>2437071603</v>
          </cell>
        </row>
        <row r="10">
          <cell r="B10" t="str">
            <v>상여금</v>
          </cell>
          <cell r="C10">
            <v>0</v>
          </cell>
          <cell r="D10">
            <v>51496200</v>
          </cell>
          <cell r="E10">
            <v>66460750</v>
          </cell>
          <cell r="F10">
            <v>970200</v>
          </cell>
          <cell r="G10">
            <v>828800</v>
          </cell>
          <cell r="H10">
            <v>0</v>
          </cell>
          <cell r="I10">
            <v>29751100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39948100</v>
          </cell>
          <cell r="O10">
            <v>10242600</v>
          </cell>
          <cell r="P10">
            <v>0</v>
          </cell>
          <cell r="Q10">
            <v>114564600</v>
          </cell>
          <cell r="R10">
            <v>67392630</v>
          </cell>
          <cell r="S10">
            <v>0</v>
          </cell>
          <cell r="T10">
            <v>20888410</v>
          </cell>
          <cell r="U10">
            <v>6343803</v>
          </cell>
          <cell r="V10">
            <v>75286500</v>
          </cell>
          <cell r="W10">
            <v>65840310</v>
          </cell>
          <cell r="X10">
            <v>3304400</v>
          </cell>
          <cell r="Y10">
            <v>7821900</v>
          </cell>
          <cell r="Z10">
            <v>2062800</v>
          </cell>
          <cell r="AA10">
            <v>16096300</v>
          </cell>
          <cell r="AB10">
            <v>0</v>
          </cell>
          <cell r="AC10">
            <v>0</v>
          </cell>
          <cell r="AD10">
            <v>0</v>
          </cell>
          <cell r="AE10">
            <v>358400</v>
          </cell>
          <cell r="AF10">
            <v>0</v>
          </cell>
          <cell r="AG10">
            <v>0</v>
          </cell>
          <cell r="AH10">
            <v>18991800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598649603</v>
          </cell>
        </row>
        <row r="11">
          <cell r="B11" t="str">
            <v>퇴직급여</v>
          </cell>
          <cell r="C11">
            <v>0</v>
          </cell>
          <cell r="D11">
            <v>35503643</v>
          </cell>
          <cell r="E11">
            <v>45820833</v>
          </cell>
          <cell r="F11">
            <v>668897</v>
          </cell>
          <cell r="G11">
            <v>571410</v>
          </cell>
          <cell r="H11">
            <v>0</v>
          </cell>
          <cell r="I11">
            <v>20511658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27541898</v>
          </cell>
          <cell r="O11">
            <v>7061679</v>
          </cell>
          <cell r="P11">
            <v>0</v>
          </cell>
          <cell r="Q11">
            <v>78985647</v>
          </cell>
          <cell r="R11">
            <v>46463310</v>
          </cell>
          <cell r="S11">
            <v>0</v>
          </cell>
          <cell r="T11">
            <v>14401347</v>
          </cell>
          <cell r="U11">
            <v>4373684</v>
          </cell>
          <cell r="V11">
            <v>51905675</v>
          </cell>
          <cell r="W11">
            <v>45393075</v>
          </cell>
          <cell r="X11">
            <v>2278192</v>
          </cell>
          <cell r="Y11">
            <v>5392746</v>
          </cell>
          <cell r="Z11">
            <v>1422181</v>
          </cell>
          <cell r="AA11">
            <v>11097465</v>
          </cell>
          <cell r="AB11">
            <v>0</v>
          </cell>
          <cell r="AC11">
            <v>0</v>
          </cell>
          <cell r="AD11">
            <v>0</v>
          </cell>
          <cell r="AE11">
            <v>247096</v>
          </cell>
          <cell r="AF11">
            <v>0</v>
          </cell>
          <cell r="AG11">
            <v>0</v>
          </cell>
          <cell r="AH11">
            <v>13093745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412734181</v>
          </cell>
        </row>
        <row r="12">
          <cell r="B12" t="str">
            <v>외주비</v>
          </cell>
          <cell r="C12">
            <v>0</v>
          </cell>
          <cell r="D12">
            <v>2178536567</v>
          </cell>
          <cell r="E12">
            <v>8750024064</v>
          </cell>
          <cell r="F12">
            <v>120000000</v>
          </cell>
          <cell r="G12">
            <v>0</v>
          </cell>
          <cell r="H12">
            <v>0</v>
          </cell>
          <cell r="I12">
            <v>2410140230</v>
          </cell>
          <cell r="J12">
            <v>0</v>
          </cell>
          <cell r="K12">
            <v>908400000</v>
          </cell>
          <cell r="L12">
            <v>0</v>
          </cell>
          <cell r="M12">
            <v>509333000</v>
          </cell>
          <cell r="N12">
            <v>2980719400</v>
          </cell>
          <cell r="O12">
            <v>2306134500</v>
          </cell>
          <cell r="P12">
            <v>355922500</v>
          </cell>
          <cell r="Q12">
            <v>97641017320</v>
          </cell>
          <cell r="R12">
            <v>9180219464</v>
          </cell>
          <cell r="S12">
            <v>0</v>
          </cell>
          <cell r="T12">
            <v>725303517</v>
          </cell>
          <cell r="U12">
            <v>103780000</v>
          </cell>
          <cell r="V12">
            <v>25525682923</v>
          </cell>
          <cell r="W12">
            <v>7872006647</v>
          </cell>
          <cell r="X12">
            <v>815200000</v>
          </cell>
          <cell r="Y12">
            <v>1886188000</v>
          </cell>
          <cell r="Z12">
            <v>0</v>
          </cell>
          <cell r="AA12">
            <v>413900000</v>
          </cell>
          <cell r="AB12">
            <v>0</v>
          </cell>
          <cell r="AC12">
            <v>0</v>
          </cell>
          <cell r="AD12">
            <v>125000000</v>
          </cell>
          <cell r="AE12">
            <v>460105860</v>
          </cell>
          <cell r="AF12">
            <v>52000000</v>
          </cell>
          <cell r="AG12">
            <v>0</v>
          </cell>
          <cell r="AH12">
            <v>7439533031</v>
          </cell>
          <cell r="AI12">
            <v>0</v>
          </cell>
          <cell r="AJ12">
            <v>0</v>
          </cell>
          <cell r="AK12">
            <v>71000000</v>
          </cell>
          <cell r="AL12">
            <v>144597500</v>
          </cell>
          <cell r="AM12">
            <v>0</v>
          </cell>
          <cell r="AN12">
            <v>172974744523</v>
          </cell>
        </row>
        <row r="14">
          <cell r="B14" t="str">
            <v>(경 비)</v>
          </cell>
          <cell r="C14">
            <v>356719094</v>
          </cell>
          <cell r="D14">
            <v>845000538</v>
          </cell>
          <cell r="E14">
            <v>1452594647</v>
          </cell>
          <cell r="F14">
            <v>6758296</v>
          </cell>
          <cell r="G14">
            <v>8175397</v>
          </cell>
          <cell r="H14">
            <v>1485080</v>
          </cell>
          <cell r="I14">
            <v>119766673</v>
          </cell>
          <cell r="J14">
            <v>0</v>
          </cell>
          <cell r="K14">
            <v>11240124</v>
          </cell>
          <cell r="L14">
            <v>345840</v>
          </cell>
          <cell r="M14">
            <v>5189597</v>
          </cell>
          <cell r="N14">
            <v>334237299</v>
          </cell>
          <cell r="O14">
            <v>86586684</v>
          </cell>
          <cell r="P14">
            <v>226195535</v>
          </cell>
          <cell r="Q14">
            <v>2205621234</v>
          </cell>
          <cell r="R14">
            <v>1022374628</v>
          </cell>
          <cell r="S14">
            <v>1366360</v>
          </cell>
          <cell r="T14">
            <v>194509056</v>
          </cell>
          <cell r="U14">
            <v>119341030</v>
          </cell>
          <cell r="V14">
            <v>861299187</v>
          </cell>
          <cell r="W14">
            <v>773815993</v>
          </cell>
          <cell r="X14">
            <v>19657700</v>
          </cell>
          <cell r="Y14">
            <v>49493918</v>
          </cell>
          <cell r="Z14">
            <v>149228554</v>
          </cell>
          <cell r="AA14">
            <v>69552784</v>
          </cell>
          <cell r="AB14">
            <v>2381130</v>
          </cell>
          <cell r="AC14">
            <v>79216000</v>
          </cell>
          <cell r="AD14">
            <v>1577087</v>
          </cell>
          <cell r="AE14">
            <v>10786301</v>
          </cell>
          <cell r="AF14">
            <v>596680</v>
          </cell>
          <cell r="AG14">
            <v>5921890</v>
          </cell>
          <cell r="AH14">
            <v>4586444</v>
          </cell>
          <cell r="AI14">
            <v>18052460</v>
          </cell>
          <cell r="AJ14">
            <v>78852541</v>
          </cell>
          <cell r="AK14">
            <v>199832334</v>
          </cell>
          <cell r="AL14">
            <v>170111837</v>
          </cell>
          <cell r="AM14">
            <v>321600</v>
          </cell>
          <cell r="AN14">
            <v>9492791552</v>
          </cell>
        </row>
        <row r="15">
          <cell r="B15" t="str">
            <v>복리후생비</v>
          </cell>
          <cell r="C15">
            <v>2048270</v>
          </cell>
          <cell r="D15">
            <v>43130380</v>
          </cell>
          <cell r="E15">
            <v>65811990</v>
          </cell>
          <cell r="F15">
            <v>1456450</v>
          </cell>
          <cell r="G15">
            <v>1119500</v>
          </cell>
          <cell r="H15">
            <v>297500</v>
          </cell>
          <cell r="I15">
            <v>32214710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37481180</v>
          </cell>
          <cell r="O15">
            <v>11074420</v>
          </cell>
          <cell r="P15">
            <v>33513410</v>
          </cell>
          <cell r="Q15">
            <v>133763050</v>
          </cell>
          <cell r="R15">
            <v>77306448</v>
          </cell>
          <cell r="S15">
            <v>71000</v>
          </cell>
          <cell r="T15">
            <v>19339249</v>
          </cell>
          <cell r="U15">
            <v>16625487</v>
          </cell>
          <cell r="V15">
            <v>91342902</v>
          </cell>
          <cell r="W15">
            <v>65312733</v>
          </cell>
          <cell r="X15">
            <v>3014200</v>
          </cell>
          <cell r="Y15">
            <v>8437730</v>
          </cell>
          <cell r="Z15">
            <v>182100</v>
          </cell>
          <cell r="AA15">
            <v>12677140</v>
          </cell>
          <cell r="AB15">
            <v>0</v>
          </cell>
          <cell r="AC15">
            <v>0</v>
          </cell>
          <cell r="AD15">
            <v>0</v>
          </cell>
          <cell r="AE15">
            <v>1243370</v>
          </cell>
          <cell r="AF15">
            <v>0</v>
          </cell>
          <cell r="AG15">
            <v>0</v>
          </cell>
          <cell r="AH15">
            <v>909000</v>
          </cell>
          <cell r="AI15">
            <v>3592120</v>
          </cell>
          <cell r="AJ15">
            <v>8121580</v>
          </cell>
          <cell r="AK15">
            <v>11991250</v>
          </cell>
          <cell r="AL15">
            <v>2852590</v>
          </cell>
          <cell r="AM15">
            <v>0</v>
          </cell>
          <cell r="AN15">
            <v>684929759</v>
          </cell>
        </row>
        <row r="16">
          <cell r="B16" t="str">
            <v>여비교통비</v>
          </cell>
          <cell r="C16">
            <v>458710</v>
          </cell>
          <cell r="D16">
            <v>1303900</v>
          </cell>
          <cell r="E16">
            <v>2763600</v>
          </cell>
          <cell r="F16">
            <v>0</v>
          </cell>
          <cell r="G16">
            <v>0</v>
          </cell>
          <cell r="H16">
            <v>0</v>
          </cell>
          <cell r="I16">
            <v>1930600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999000</v>
          </cell>
          <cell r="O16">
            <v>322300</v>
          </cell>
          <cell r="P16">
            <v>0</v>
          </cell>
          <cell r="Q16">
            <v>4862300</v>
          </cell>
          <cell r="R16">
            <v>26492863</v>
          </cell>
          <cell r="S16">
            <v>0</v>
          </cell>
          <cell r="T16">
            <v>4112003</v>
          </cell>
          <cell r="U16">
            <v>1717264</v>
          </cell>
          <cell r="V16">
            <v>3373780</v>
          </cell>
          <cell r="W16">
            <v>26570160</v>
          </cell>
          <cell r="X16">
            <v>684800</v>
          </cell>
          <cell r="Y16">
            <v>1083100</v>
          </cell>
          <cell r="Z16">
            <v>0</v>
          </cell>
          <cell r="AA16">
            <v>315000</v>
          </cell>
          <cell r="AB16">
            <v>0</v>
          </cell>
          <cell r="AC16">
            <v>0</v>
          </cell>
          <cell r="AD16">
            <v>0</v>
          </cell>
          <cell r="AE16">
            <v>270800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191200</v>
          </cell>
          <cell r="AK16">
            <v>249400</v>
          </cell>
          <cell r="AL16">
            <v>0</v>
          </cell>
          <cell r="AM16">
            <v>0</v>
          </cell>
          <cell r="AN16">
            <v>77700780</v>
          </cell>
        </row>
        <row r="17">
          <cell r="B17" t="str">
            <v>통신비</v>
          </cell>
          <cell r="C17">
            <v>1262700</v>
          </cell>
          <cell r="D17">
            <v>4036990</v>
          </cell>
          <cell r="E17">
            <v>4130920</v>
          </cell>
          <cell r="F17">
            <v>88440</v>
          </cell>
          <cell r="G17">
            <v>56270</v>
          </cell>
          <cell r="H17">
            <v>0</v>
          </cell>
          <cell r="I17">
            <v>3614570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3314230</v>
          </cell>
          <cell r="O17">
            <v>1510520</v>
          </cell>
          <cell r="P17">
            <v>0</v>
          </cell>
          <cell r="Q17">
            <v>13097400</v>
          </cell>
          <cell r="R17">
            <v>8640102</v>
          </cell>
          <cell r="S17">
            <v>0</v>
          </cell>
          <cell r="T17">
            <v>3467587</v>
          </cell>
          <cell r="U17">
            <v>1198007</v>
          </cell>
          <cell r="V17">
            <v>12362110</v>
          </cell>
          <cell r="W17">
            <v>7571010</v>
          </cell>
          <cell r="X17">
            <v>214480</v>
          </cell>
          <cell r="Y17">
            <v>2266370</v>
          </cell>
          <cell r="Z17">
            <v>0</v>
          </cell>
          <cell r="AA17">
            <v>1159760</v>
          </cell>
          <cell r="AB17">
            <v>0</v>
          </cell>
          <cell r="AC17">
            <v>0</v>
          </cell>
          <cell r="AD17">
            <v>0</v>
          </cell>
          <cell r="AE17">
            <v>382020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21750</v>
          </cell>
          <cell r="AK17">
            <v>39350</v>
          </cell>
          <cell r="AL17">
            <v>378170</v>
          </cell>
          <cell r="AM17">
            <v>0</v>
          </cell>
          <cell r="AN17">
            <v>68812756</v>
          </cell>
        </row>
        <row r="18">
          <cell r="B18" t="str">
            <v>수도광열비</v>
          </cell>
          <cell r="C18">
            <v>529672</v>
          </cell>
          <cell r="D18">
            <v>96413879</v>
          </cell>
          <cell r="E18">
            <v>71588074</v>
          </cell>
          <cell r="F18">
            <v>3336576</v>
          </cell>
          <cell r="G18">
            <v>564760</v>
          </cell>
          <cell r="H18">
            <v>0</v>
          </cell>
          <cell r="I18">
            <v>1763518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18820270</v>
          </cell>
          <cell r="O18">
            <v>5939727</v>
          </cell>
          <cell r="P18">
            <v>0</v>
          </cell>
          <cell r="Q18">
            <v>257721184</v>
          </cell>
          <cell r="R18">
            <v>24652620</v>
          </cell>
          <cell r="S18">
            <v>0</v>
          </cell>
          <cell r="T18">
            <v>5458419</v>
          </cell>
          <cell r="U18">
            <v>1467078</v>
          </cell>
          <cell r="V18">
            <v>74477395</v>
          </cell>
          <cell r="W18">
            <v>13568657</v>
          </cell>
          <cell r="X18">
            <v>390909</v>
          </cell>
          <cell r="Y18">
            <v>0</v>
          </cell>
          <cell r="Z18">
            <v>0</v>
          </cell>
          <cell r="AA18">
            <v>5720034</v>
          </cell>
          <cell r="AB18">
            <v>0</v>
          </cell>
          <cell r="AC18">
            <v>0</v>
          </cell>
          <cell r="AD18">
            <v>0</v>
          </cell>
          <cell r="AE18">
            <v>700000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2347889</v>
          </cell>
          <cell r="AM18">
            <v>0</v>
          </cell>
          <cell r="AN18">
            <v>585460661</v>
          </cell>
        </row>
        <row r="19">
          <cell r="B19" t="str">
            <v>세금과공과</v>
          </cell>
          <cell r="C19">
            <v>8693210</v>
          </cell>
          <cell r="D19">
            <v>125562280</v>
          </cell>
          <cell r="E19">
            <v>218332500</v>
          </cell>
          <cell r="F19">
            <v>132854</v>
          </cell>
          <cell r="G19">
            <v>1478830</v>
          </cell>
          <cell r="H19">
            <v>0</v>
          </cell>
          <cell r="I19">
            <v>7302230</v>
          </cell>
          <cell r="J19">
            <v>0</v>
          </cell>
          <cell r="K19">
            <v>830000</v>
          </cell>
          <cell r="L19">
            <v>0</v>
          </cell>
          <cell r="M19">
            <v>300000</v>
          </cell>
          <cell r="N19">
            <v>5469200</v>
          </cell>
          <cell r="O19">
            <v>2649900</v>
          </cell>
          <cell r="P19">
            <v>2093400</v>
          </cell>
          <cell r="Q19">
            <v>31131350</v>
          </cell>
          <cell r="R19">
            <v>438777006</v>
          </cell>
          <cell r="S19">
            <v>0</v>
          </cell>
          <cell r="T19">
            <v>2654094</v>
          </cell>
          <cell r="U19">
            <v>1137672</v>
          </cell>
          <cell r="V19">
            <v>16117790</v>
          </cell>
          <cell r="W19">
            <v>335655315</v>
          </cell>
          <cell r="X19">
            <v>141200</v>
          </cell>
          <cell r="Y19">
            <v>2194200</v>
          </cell>
          <cell r="Z19">
            <v>190800</v>
          </cell>
          <cell r="AA19">
            <v>1316400</v>
          </cell>
          <cell r="AB19">
            <v>75000</v>
          </cell>
          <cell r="AC19">
            <v>0</v>
          </cell>
          <cell r="AD19">
            <v>150000</v>
          </cell>
          <cell r="AE19">
            <v>400000</v>
          </cell>
          <cell r="AF19">
            <v>0</v>
          </cell>
          <cell r="AG19">
            <v>0</v>
          </cell>
          <cell r="AH19">
            <v>1458400</v>
          </cell>
          <cell r="AI19">
            <v>0</v>
          </cell>
          <cell r="AJ19">
            <v>0</v>
          </cell>
          <cell r="AK19">
            <v>466000</v>
          </cell>
          <cell r="AL19">
            <v>482800</v>
          </cell>
          <cell r="AM19">
            <v>0</v>
          </cell>
          <cell r="AN19">
            <v>1205192431</v>
          </cell>
        </row>
        <row r="20">
          <cell r="B20" t="str">
            <v>지급임차료</v>
          </cell>
          <cell r="C20">
            <v>0</v>
          </cell>
          <cell r="D20">
            <v>82630000</v>
          </cell>
          <cell r="E20">
            <v>150280000</v>
          </cell>
          <cell r="F20">
            <v>0</v>
          </cell>
          <cell r="G20">
            <v>1200000</v>
          </cell>
          <cell r="H20">
            <v>250000</v>
          </cell>
          <cell r="I20">
            <v>19560000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156869398</v>
          </cell>
          <cell r="O20">
            <v>3510000</v>
          </cell>
          <cell r="P20">
            <v>98959153</v>
          </cell>
          <cell r="Q20">
            <v>168639108</v>
          </cell>
          <cell r="R20">
            <v>96812765</v>
          </cell>
          <cell r="S20">
            <v>0</v>
          </cell>
          <cell r="T20">
            <v>22254132</v>
          </cell>
          <cell r="U20">
            <v>53328309</v>
          </cell>
          <cell r="V20">
            <v>43203000</v>
          </cell>
          <cell r="W20">
            <v>85891500</v>
          </cell>
          <cell r="X20">
            <v>490000</v>
          </cell>
          <cell r="Y20">
            <v>50000</v>
          </cell>
          <cell r="Z20">
            <v>0</v>
          </cell>
          <cell r="AA20">
            <v>6900000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11490000</v>
          </cell>
          <cell r="AJ20">
            <v>27180000</v>
          </cell>
          <cell r="AK20">
            <v>133195000</v>
          </cell>
          <cell r="AL20">
            <v>97706900</v>
          </cell>
          <cell r="AM20">
            <v>0</v>
          </cell>
          <cell r="AN20">
            <v>1260399265</v>
          </cell>
        </row>
        <row r="21">
          <cell r="B21" t="str">
            <v>감가상각비</v>
          </cell>
          <cell r="C21">
            <v>0</v>
          </cell>
          <cell r="D21">
            <v>8381493</v>
          </cell>
          <cell r="E21">
            <v>24161138</v>
          </cell>
          <cell r="F21">
            <v>243686</v>
          </cell>
          <cell r="G21">
            <v>44092</v>
          </cell>
          <cell r="H21">
            <v>0</v>
          </cell>
          <cell r="I21">
            <v>7860881</v>
          </cell>
          <cell r="J21">
            <v>0</v>
          </cell>
          <cell r="K21">
            <v>1680554</v>
          </cell>
          <cell r="L21">
            <v>0</v>
          </cell>
          <cell r="M21">
            <v>0</v>
          </cell>
          <cell r="N21">
            <v>7657374</v>
          </cell>
          <cell r="O21">
            <v>4714417</v>
          </cell>
          <cell r="P21">
            <v>0</v>
          </cell>
          <cell r="Q21">
            <v>231371139</v>
          </cell>
          <cell r="R21">
            <v>44643417</v>
          </cell>
          <cell r="S21">
            <v>0</v>
          </cell>
          <cell r="T21">
            <v>0</v>
          </cell>
          <cell r="U21">
            <v>0</v>
          </cell>
          <cell r="V21">
            <v>59640247</v>
          </cell>
          <cell r="W21">
            <v>29225777</v>
          </cell>
          <cell r="X21">
            <v>1535981</v>
          </cell>
          <cell r="Y21">
            <v>3636138</v>
          </cell>
          <cell r="Z21">
            <v>0</v>
          </cell>
          <cell r="AA21">
            <v>1204304</v>
          </cell>
          <cell r="AB21">
            <v>0</v>
          </cell>
          <cell r="AC21">
            <v>0</v>
          </cell>
          <cell r="AD21">
            <v>227087</v>
          </cell>
          <cell r="AE21">
            <v>858765</v>
          </cell>
          <cell r="AF21">
            <v>94360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427180850</v>
          </cell>
        </row>
        <row r="22">
          <cell r="B22" t="str">
            <v>수선비</v>
          </cell>
          <cell r="C22">
            <v>0</v>
          </cell>
          <cell r="D22">
            <v>9272500</v>
          </cell>
          <cell r="E22">
            <v>904560</v>
          </cell>
          <cell r="F22">
            <v>0</v>
          </cell>
          <cell r="G22">
            <v>0</v>
          </cell>
          <cell r="H22">
            <v>0</v>
          </cell>
          <cell r="I22">
            <v>419000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2170696</v>
          </cell>
          <cell r="O22">
            <v>86000</v>
          </cell>
          <cell r="P22">
            <v>790000</v>
          </cell>
          <cell r="Q22">
            <v>16619350</v>
          </cell>
          <cell r="R22">
            <v>590713</v>
          </cell>
          <cell r="S22">
            <v>0</v>
          </cell>
          <cell r="T22">
            <v>8000</v>
          </cell>
          <cell r="U22">
            <v>100316</v>
          </cell>
          <cell r="V22">
            <v>17410323</v>
          </cell>
          <cell r="W22">
            <v>6334650</v>
          </cell>
          <cell r="X22">
            <v>203630</v>
          </cell>
          <cell r="Y22">
            <v>5000</v>
          </cell>
          <cell r="Z22">
            <v>0</v>
          </cell>
          <cell r="AA22">
            <v>410000</v>
          </cell>
          <cell r="AB22">
            <v>0</v>
          </cell>
          <cell r="AC22">
            <v>0</v>
          </cell>
          <cell r="AD22">
            <v>0</v>
          </cell>
          <cell r="AE22">
            <v>150000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1250000</v>
          </cell>
          <cell r="AK22">
            <v>110000</v>
          </cell>
          <cell r="AL22">
            <v>0</v>
          </cell>
          <cell r="AM22">
            <v>0</v>
          </cell>
          <cell r="AN22">
            <v>56834738</v>
          </cell>
        </row>
        <row r="23">
          <cell r="B23" t="str">
            <v>보험료</v>
          </cell>
          <cell r="C23">
            <v>295522</v>
          </cell>
          <cell r="D23">
            <v>39594263</v>
          </cell>
          <cell r="E23">
            <v>111428312</v>
          </cell>
          <cell r="F23">
            <v>1420290</v>
          </cell>
          <cell r="G23">
            <v>624645</v>
          </cell>
          <cell r="H23">
            <v>780080</v>
          </cell>
          <cell r="I23">
            <v>3420367</v>
          </cell>
          <cell r="J23">
            <v>0</v>
          </cell>
          <cell r="K23">
            <v>8720640</v>
          </cell>
          <cell r="L23">
            <v>95840</v>
          </cell>
          <cell r="M23">
            <v>4889597</v>
          </cell>
          <cell r="N23">
            <v>40498008</v>
          </cell>
          <cell r="O23">
            <v>27041700</v>
          </cell>
          <cell r="P23">
            <v>46901002</v>
          </cell>
          <cell r="Q23">
            <v>850935028</v>
          </cell>
          <cell r="R23">
            <v>154259491</v>
          </cell>
          <cell r="S23">
            <v>1295360</v>
          </cell>
          <cell r="T23">
            <v>12860989</v>
          </cell>
          <cell r="U23">
            <v>4462933</v>
          </cell>
          <cell r="V23">
            <v>296151642</v>
          </cell>
          <cell r="W23">
            <v>109677467</v>
          </cell>
          <cell r="X23">
            <v>8577409</v>
          </cell>
          <cell r="Y23">
            <v>19798874</v>
          </cell>
          <cell r="Z23">
            <v>545654</v>
          </cell>
          <cell r="AA23">
            <v>8295720</v>
          </cell>
          <cell r="AB23">
            <v>0</v>
          </cell>
          <cell r="AC23">
            <v>0</v>
          </cell>
          <cell r="AD23">
            <v>1200000</v>
          </cell>
          <cell r="AE23">
            <v>4692321</v>
          </cell>
          <cell r="AF23">
            <v>499200</v>
          </cell>
          <cell r="AG23">
            <v>0</v>
          </cell>
          <cell r="AH23">
            <v>636069</v>
          </cell>
          <cell r="AI23">
            <v>2354240</v>
          </cell>
          <cell r="AJ23">
            <v>16063328</v>
          </cell>
          <cell r="AK23">
            <v>17653374</v>
          </cell>
          <cell r="AL23">
            <v>13850381</v>
          </cell>
          <cell r="AM23">
            <v>321600</v>
          </cell>
          <cell r="AN23">
            <v>1809841346</v>
          </cell>
        </row>
        <row r="24">
          <cell r="B24" t="str">
            <v>접대비</v>
          </cell>
          <cell r="C24">
            <v>1360000</v>
          </cell>
          <cell r="D24">
            <v>8474800</v>
          </cell>
          <cell r="E24">
            <v>13564002</v>
          </cell>
          <cell r="F24">
            <v>0</v>
          </cell>
          <cell r="G24">
            <v>0</v>
          </cell>
          <cell r="H24">
            <v>0</v>
          </cell>
          <cell r="I24">
            <v>9198000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7497300</v>
          </cell>
          <cell r="O24">
            <v>1961000</v>
          </cell>
          <cell r="P24">
            <v>261000</v>
          </cell>
          <cell r="Q24">
            <v>12873600</v>
          </cell>
          <cell r="R24">
            <v>5970775</v>
          </cell>
          <cell r="S24">
            <v>0</v>
          </cell>
          <cell r="T24">
            <v>0</v>
          </cell>
          <cell r="U24">
            <v>0</v>
          </cell>
          <cell r="V24">
            <v>2919700</v>
          </cell>
          <cell r="W24">
            <v>8482539</v>
          </cell>
          <cell r="X24">
            <v>1178600</v>
          </cell>
          <cell r="Y24">
            <v>2744000</v>
          </cell>
          <cell r="Z24">
            <v>0</v>
          </cell>
          <cell r="AA24">
            <v>2393910</v>
          </cell>
          <cell r="AB24">
            <v>0</v>
          </cell>
          <cell r="AC24">
            <v>0</v>
          </cell>
          <cell r="AD24">
            <v>0</v>
          </cell>
          <cell r="AE24">
            <v>410000</v>
          </cell>
          <cell r="AF24">
            <v>0</v>
          </cell>
          <cell r="AG24">
            <v>0</v>
          </cell>
          <cell r="AH24">
            <v>1582975</v>
          </cell>
          <cell r="AI24">
            <v>0</v>
          </cell>
          <cell r="AJ24">
            <v>0</v>
          </cell>
          <cell r="AK24">
            <v>382000</v>
          </cell>
          <cell r="AL24">
            <v>94000</v>
          </cell>
          <cell r="AM24">
            <v>0</v>
          </cell>
          <cell r="AN24">
            <v>81348201</v>
          </cell>
        </row>
        <row r="25">
          <cell r="B25" t="str">
            <v>광고선전비</v>
          </cell>
          <cell r="C25">
            <v>0</v>
          </cell>
          <cell r="D25">
            <v>132035636</v>
          </cell>
          <cell r="E25">
            <v>93876980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1008400</v>
          </cell>
          <cell r="O25">
            <v>0</v>
          </cell>
          <cell r="P25">
            <v>0</v>
          </cell>
          <cell r="Q25">
            <v>410000</v>
          </cell>
          <cell r="R25">
            <v>0</v>
          </cell>
          <cell r="S25">
            <v>0</v>
          </cell>
          <cell r="T25">
            <v>0</v>
          </cell>
          <cell r="U25">
            <v>1006000</v>
          </cell>
          <cell r="V25">
            <v>1770000</v>
          </cell>
          <cell r="W25">
            <v>1611000</v>
          </cell>
          <cell r="X25">
            <v>0</v>
          </cell>
          <cell r="Y25">
            <v>0</v>
          </cell>
          <cell r="Z25">
            <v>0</v>
          </cell>
          <cell r="AA25">
            <v>500000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232218016</v>
          </cell>
        </row>
        <row r="26">
          <cell r="B26" t="str">
            <v>운반비</v>
          </cell>
          <cell r="C26">
            <v>90000</v>
          </cell>
          <cell r="D26">
            <v>9777500</v>
          </cell>
          <cell r="E26">
            <v>23750100</v>
          </cell>
          <cell r="F26">
            <v>0</v>
          </cell>
          <cell r="G26">
            <v>0</v>
          </cell>
          <cell r="H26">
            <v>0</v>
          </cell>
          <cell r="I26">
            <v>10380000</v>
          </cell>
          <cell r="J26">
            <v>0</v>
          </cell>
          <cell r="K26">
            <v>0</v>
          </cell>
          <cell r="L26">
            <v>250000</v>
          </cell>
          <cell r="M26">
            <v>0</v>
          </cell>
          <cell r="N26">
            <v>3687500</v>
          </cell>
          <cell r="O26">
            <v>4974500</v>
          </cell>
          <cell r="P26">
            <v>5978000</v>
          </cell>
          <cell r="Q26">
            <v>80827660</v>
          </cell>
          <cell r="R26">
            <v>23260498</v>
          </cell>
          <cell r="S26">
            <v>0</v>
          </cell>
          <cell r="T26">
            <v>15163955</v>
          </cell>
          <cell r="U26">
            <v>193965</v>
          </cell>
          <cell r="V26">
            <v>20253500</v>
          </cell>
          <cell r="W26">
            <v>12268272</v>
          </cell>
          <cell r="X26">
            <v>493000</v>
          </cell>
          <cell r="Y26">
            <v>1692000</v>
          </cell>
          <cell r="Z26">
            <v>0</v>
          </cell>
          <cell r="AA26">
            <v>5753610</v>
          </cell>
          <cell r="AB26">
            <v>0</v>
          </cell>
          <cell r="AC26">
            <v>0</v>
          </cell>
          <cell r="AD26">
            <v>0</v>
          </cell>
          <cell r="AE26">
            <v>248000</v>
          </cell>
          <cell r="AF26">
            <v>0</v>
          </cell>
          <cell r="AG26">
            <v>0</v>
          </cell>
          <cell r="AH26">
            <v>0</v>
          </cell>
          <cell r="AI26">
            <v>272300</v>
          </cell>
          <cell r="AJ26">
            <v>2961400</v>
          </cell>
          <cell r="AK26">
            <v>3281000</v>
          </cell>
          <cell r="AL26">
            <v>2199100</v>
          </cell>
          <cell r="AM26">
            <v>0</v>
          </cell>
          <cell r="AN26">
            <v>227755860</v>
          </cell>
        </row>
        <row r="27">
          <cell r="B27" t="str">
            <v>장비유지비</v>
          </cell>
          <cell r="C27">
            <v>33300</v>
          </cell>
          <cell r="D27">
            <v>13863215</v>
          </cell>
          <cell r="E27">
            <v>1500000</v>
          </cell>
          <cell r="F27">
            <v>0</v>
          </cell>
          <cell r="G27">
            <v>0</v>
          </cell>
          <cell r="H27">
            <v>0</v>
          </cell>
          <cell r="I27">
            <v>2283000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1149599</v>
          </cell>
          <cell r="O27">
            <v>0</v>
          </cell>
          <cell r="P27">
            <v>0</v>
          </cell>
          <cell r="Q27">
            <v>5020660</v>
          </cell>
          <cell r="R27">
            <v>51189</v>
          </cell>
          <cell r="S27">
            <v>0</v>
          </cell>
          <cell r="T27">
            <v>2641951</v>
          </cell>
          <cell r="U27">
            <v>0</v>
          </cell>
          <cell r="V27">
            <v>2404889</v>
          </cell>
          <cell r="W27">
            <v>1644300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30592103</v>
          </cell>
        </row>
        <row r="28">
          <cell r="B28" t="str">
            <v>차량유지비</v>
          </cell>
          <cell r="C28">
            <v>1552310</v>
          </cell>
          <cell r="D28">
            <v>3083632</v>
          </cell>
          <cell r="E28">
            <v>4866200</v>
          </cell>
          <cell r="F28">
            <v>0</v>
          </cell>
          <cell r="G28">
            <v>0</v>
          </cell>
          <cell r="H28">
            <v>113000</v>
          </cell>
          <cell r="I28">
            <v>3326217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3426944</v>
          </cell>
          <cell r="O28">
            <v>1728200</v>
          </cell>
          <cell r="P28">
            <v>17322920</v>
          </cell>
          <cell r="Q28">
            <v>8925995</v>
          </cell>
          <cell r="R28">
            <v>9731073</v>
          </cell>
          <cell r="S28">
            <v>0</v>
          </cell>
          <cell r="T28">
            <v>4542039</v>
          </cell>
          <cell r="U28">
            <v>2164081</v>
          </cell>
          <cell r="V28">
            <v>5277288</v>
          </cell>
          <cell r="W28">
            <v>5921637</v>
          </cell>
          <cell r="X28">
            <v>656611</v>
          </cell>
          <cell r="Y28">
            <v>1590046</v>
          </cell>
          <cell r="Z28">
            <v>0</v>
          </cell>
          <cell r="AA28">
            <v>1230136</v>
          </cell>
          <cell r="AB28">
            <v>0</v>
          </cell>
          <cell r="AC28">
            <v>0</v>
          </cell>
          <cell r="AD28">
            <v>0</v>
          </cell>
          <cell r="AE28">
            <v>188205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3806070</v>
          </cell>
          <cell r="AK28">
            <v>12604093</v>
          </cell>
          <cell r="AL28">
            <v>138747</v>
          </cell>
          <cell r="AM28">
            <v>0</v>
          </cell>
          <cell r="AN28">
            <v>92195444</v>
          </cell>
        </row>
        <row r="29">
          <cell r="B29" t="str">
            <v>소모품비</v>
          </cell>
          <cell r="C29">
            <v>530380</v>
          </cell>
          <cell r="D29">
            <v>2080200</v>
          </cell>
          <cell r="E29">
            <v>3545518</v>
          </cell>
          <cell r="F29">
            <v>0</v>
          </cell>
          <cell r="G29">
            <v>8000</v>
          </cell>
          <cell r="H29">
            <v>44500</v>
          </cell>
          <cell r="I29">
            <v>2216650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2817310</v>
          </cell>
          <cell r="O29">
            <v>966900</v>
          </cell>
          <cell r="P29">
            <v>638800</v>
          </cell>
          <cell r="Q29">
            <v>16260940</v>
          </cell>
          <cell r="R29">
            <v>3956531</v>
          </cell>
          <cell r="S29">
            <v>0</v>
          </cell>
          <cell r="T29">
            <v>26171614</v>
          </cell>
          <cell r="U29">
            <v>5247647</v>
          </cell>
          <cell r="V29">
            <v>4948420</v>
          </cell>
          <cell r="W29">
            <v>7676595</v>
          </cell>
          <cell r="X29">
            <v>623800</v>
          </cell>
          <cell r="Y29">
            <v>2402300</v>
          </cell>
          <cell r="Z29">
            <v>0</v>
          </cell>
          <cell r="AA29">
            <v>1376250</v>
          </cell>
          <cell r="AB29">
            <v>0</v>
          </cell>
          <cell r="AC29">
            <v>0</v>
          </cell>
          <cell r="AD29">
            <v>0</v>
          </cell>
          <cell r="AE29">
            <v>841500</v>
          </cell>
          <cell r="AF29">
            <v>0</v>
          </cell>
          <cell r="AG29">
            <v>0</v>
          </cell>
          <cell r="AH29">
            <v>0</v>
          </cell>
          <cell r="AI29">
            <v>136100</v>
          </cell>
          <cell r="AJ29">
            <v>487300</v>
          </cell>
          <cell r="AK29">
            <v>2930910</v>
          </cell>
          <cell r="AL29">
            <v>2064520</v>
          </cell>
          <cell r="AM29">
            <v>0</v>
          </cell>
          <cell r="AN29">
            <v>87972685</v>
          </cell>
        </row>
        <row r="30">
          <cell r="B30" t="str">
            <v>지급수수료</v>
          </cell>
          <cell r="C30">
            <v>339270220</v>
          </cell>
          <cell r="D30">
            <v>256046670</v>
          </cell>
          <cell r="E30">
            <v>594730673</v>
          </cell>
          <cell r="F30">
            <v>80000</v>
          </cell>
          <cell r="G30">
            <v>0</v>
          </cell>
          <cell r="H30">
            <v>0</v>
          </cell>
          <cell r="I30">
            <v>7527980</v>
          </cell>
          <cell r="J30">
            <v>0</v>
          </cell>
          <cell r="K30">
            <v>8930</v>
          </cell>
          <cell r="L30">
            <v>0</v>
          </cell>
          <cell r="M30">
            <v>0</v>
          </cell>
          <cell r="N30">
            <v>24034700</v>
          </cell>
          <cell r="O30">
            <v>17574480</v>
          </cell>
          <cell r="P30">
            <v>18930000</v>
          </cell>
          <cell r="Q30">
            <v>212785440</v>
          </cell>
          <cell r="R30">
            <v>66539445</v>
          </cell>
          <cell r="S30">
            <v>0</v>
          </cell>
          <cell r="T30">
            <v>50424506</v>
          </cell>
          <cell r="U30">
            <v>26626201</v>
          </cell>
          <cell r="V30">
            <v>163175200</v>
          </cell>
          <cell r="W30">
            <v>34702680</v>
          </cell>
          <cell r="X30">
            <v>541600</v>
          </cell>
          <cell r="Y30">
            <v>1758100</v>
          </cell>
          <cell r="Z30">
            <v>148310000</v>
          </cell>
          <cell r="AA30">
            <v>5648110</v>
          </cell>
          <cell r="AB30">
            <v>2306130</v>
          </cell>
          <cell r="AC30">
            <v>79216000</v>
          </cell>
          <cell r="AD30">
            <v>0</v>
          </cell>
          <cell r="AE30">
            <v>15000</v>
          </cell>
          <cell r="AF30">
            <v>3120</v>
          </cell>
          <cell r="AG30">
            <v>5921890</v>
          </cell>
          <cell r="AH30">
            <v>0</v>
          </cell>
          <cell r="AI30">
            <v>0</v>
          </cell>
          <cell r="AJ30">
            <v>17553450</v>
          </cell>
          <cell r="AK30">
            <v>11783000</v>
          </cell>
          <cell r="AL30">
            <v>45556500</v>
          </cell>
          <cell r="AM30">
            <v>0</v>
          </cell>
          <cell r="AN30">
            <v>2131070025</v>
          </cell>
        </row>
        <row r="31">
          <cell r="B31" t="str">
            <v>도서인쇄비</v>
          </cell>
          <cell r="C31">
            <v>594800</v>
          </cell>
          <cell r="D31">
            <v>1591500</v>
          </cell>
          <cell r="E31">
            <v>3572460</v>
          </cell>
          <cell r="F31">
            <v>0</v>
          </cell>
          <cell r="G31">
            <v>0</v>
          </cell>
          <cell r="H31">
            <v>0</v>
          </cell>
          <cell r="I31">
            <v>1470050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1887550</v>
          </cell>
          <cell r="O31">
            <v>2364620</v>
          </cell>
          <cell r="P31">
            <v>807850</v>
          </cell>
          <cell r="Q31">
            <v>14213430</v>
          </cell>
          <cell r="R31">
            <v>4605562</v>
          </cell>
          <cell r="S31">
            <v>0</v>
          </cell>
          <cell r="T31">
            <v>1511459</v>
          </cell>
          <cell r="U31">
            <v>1369922</v>
          </cell>
          <cell r="V31">
            <v>22926950</v>
          </cell>
          <cell r="W31">
            <v>7334123</v>
          </cell>
          <cell r="X31">
            <v>911480</v>
          </cell>
          <cell r="Y31">
            <v>1836060</v>
          </cell>
          <cell r="Z31">
            <v>0</v>
          </cell>
          <cell r="AA31">
            <v>1266910</v>
          </cell>
          <cell r="AB31">
            <v>0</v>
          </cell>
          <cell r="AC31">
            <v>0</v>
          </cell>
          <cell r="AD31">
            <v>0</v>
          </cell>
          <cell r="AE31">
            <v>386320</v>
          </cell>
          <cell r="AF31">
            <v>0</v>
          </cell>
          <cell r="AG31">
            <v>0</v>
          </cell>
          <cell r="AH31">
            <v>0</v>
          </cell>
          <cell r="AI31">
            <v>207700</v>
          </cell>
          <cell r="AJ31">
            <v>1216463</v>
          </cell>
          <cell r="AK31">
            <v>5146957</v>
          </cell>
          <cell r="AL31">
            <v>2440240</v>
          </cell>
          <cell r="AM31">
            <v>0</v>
          </cell>
          <cell r="AN31">
            <v>77662406</v>
          </cell>
        </row>
        <row r="32">
          <cell r="B32" t="str">
            <v>보상비</v>
          </cell>
          <cell r="C32">
            <v>0</v>
          </cell>
          <cell r="D32">
            <v>0</v>
          </cell>
          <cell r="E32">
            <v>2270000</v>
          </cell>
          <cell r="F32">
            <v>0</v>
          </cell>
          <cell r="G32">
            <v>3000000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115000000</v>
          </cell>
          <cell r="R32">
            <v>338800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120608800</v>
          </cell>
        </row>
        <row r="33">
          <cell r="B33" t="str">
            <v>안전관리비</v>
          </cell>
          <cell r="C33">
            <v>0</v>
          </cell>
          <cell r="D33">
            <v>7721700</v>
          </cell>
          <cell r="E33">
            <v>61517620</v>
          </cell>
          <cell r="F33">
            <v>0</v>
          </cell>
          <cell r="G33">
            <v>79300</v>
          </cell>
          <cell r="H33">
            <v>0</v>
          </cell>
          <cell r="I33">
            <v>5278900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15448640</v>
          </cell>
          <cell r="O33">
            <v>168000</v>
          </cell>
          <cell r="P33">
            <v>0</v>
          </cell>
          <cell r="Q33">
            <v>31163600</v>
          </cell>
          <cell r="R33">
            <v>35745330</v>
          </cell>
          <cell r="S33">
            <v>0</v>
          </cell>
          <cell r="T33">
            <v>23899059</v>
          </cell>
          <cell r="U33">
            <v>2469470</v>
          </cell>
          <cell r="V33">
            <v>23544051</v>
          </cell>
          <cell r="W33">
            <v>14367578</v>
          </cell>
          <cell r="X33">
            <v>0</v>
          </cell>
          <cell r="Y33">
            <v>0</v>
          </cell>
          <cell r="Z33">
            <v>0</v>
          </cell>
          <cell r="AA33">
            <v>13385500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234788748</v>
          </cell>
        </row>
        <row r="34">
          <cell r="B34" t="str">
            <v>잡비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226678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226678</v>
          </cell>
        </row>
        <row r="35">
          <cell r="C35">
            <v>364634104</v>
          </cell>
          <cell r="D35">
            <v>4738930497</v>
          </cell>
          <cell r="E35">
            <v>13579797423</v>
          </cell>
          <cell r="F35">
            <v>136647604</v>
          </cell>
          <cell r="G35">
            <v>25541569</v>
          </cell>
          <cell r="H35">
            <v>49686580</v>
          </cell>
          <cell r="I35">
            <v>3170860870</v>
          </cell>
          <cell r="J35">
            <v>0</v>
          </cell>
          <cell r="K35">
            <v>937099087</v>
          </cell>
          <cell r="L35">
            <v>11594400</v>
          </cell>
          <cell r="M35">
            <v>514522597</v>
          </cell>
          <cell r="N35">
            <v>4317159976</v>
          </cell>
          <cell r="O35">
            <v>2639349396</v>
          </cell>
          <cell r="P35">
            <v>3317357031</v>
          </cell>
          <cell r="Q35">
            <v>122907143902</v>
          </cell>
          <cell r="R35">
            <v>15080323747</v>
          </cell>
          <cell r="S35">
            <v>81260472</v>
          </cell>
          <cell r="T35">
            <v>1127945011</v>
          </cell>
          <cell r="U35">
            <v>311274985</v>
          </cell>
          <cell r="V35">
            <v>31057410536</v>
          </cell>
          <cell r="W35">
            <v>12637740752</v>
          </cell>
          <cell r="X35">
            <v>858898870</v>
          </cell>
          <cell r="Y35">
            <v>2034097322</v>
          </cell>
          <cell r="Z35">
            <v>165201535</v>
          </cell>
          <cell r="AA35">
            <v>686771417</v>
          </cell>
          <cell r="AB35">
            <v>2381130</v>
          </cell>
          <cell r="AC35">
            <v>79216000</v>
          </cell>
          <cell r="AD35">
            <v>126577087</v>
          </cell>
          <cell r="AE35">
            <v>479079862</v>
          </cell>
          <cell r="AF35">
            <v>52596680</v>
          </cell>
          <cell r="AG35">
            <v>5921890</v>
          </cell>
          <cell r="AH35">
            <v>7572862420</v>
          </cell>
          <cell r="AI35">
            <v>113067135</v>
          </cell>
          <cell r="AJ35">
            <v>877316860</v>
          </cell>
          <cell r="AK35">
            <v>1887696919</v>
          </cell>
          <cell r="AL35">
            <v>1109809195</v>
          </cell>
          <cell r="AM35">
            <v>13499961</v>
          </cell>
          <cell r="AN35">
            <v>233071274822</v>
          </cell>
        </row>
        <row r="36">
          <cell r="B36" t="str">
            <v>하자보수충당금전입액</v>
          </cell>
          <cell r="C36">
            <v>0</v>
          </cell>
          <cell r="D36">
            <v>0</v>
          </cell>
          <cell r="E36">
            <v>0</v>
          </cell>
          <cell r="F36">
            <v>27768000</v>
          </cell>
          <cell r="G36">
            <v>0</v>
          </cell>
          <cell r="H36">
            <v>0</v>
          </cell>
          <cell r="I36">
            <v>32080900</v>
          </cell>
          <cell r="J36">
            <v>617980900</v>
          </cell>
          <cell r="K36">
            <v>4446200</v>
          </cell>
          <cell r="L36">
            <v>0</v>
          </cell>
          <cell r="M36">
            <v>7298000</v>
          </cell>
          <cell r="N36">
            <v>0</v>
          </cell>
          <cell r="O36">
            <v>11410600</v>
          </cell>
          <cell r="P36">
            <v>10842000</v>
          </cell>
          <cell r="Q36">
            <v>805450300</v>
          </cell>
          <cell r="R36">
            <v>47942500</v>
          </cell>
          <cell r="S36">
            <v>1068200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4737200</v>
          </cell>
          <cell r="Y36">
            <v>6849500</v>
          </cell>
          <cell r="Z36">
            <v>475700</v>
          </cell>
          <cell r="AA36">
            <v>0</v>
          </cell>
          <cell r="AB36">
            <v>0</v>
          </cell>
          <cell r="AC36">
            <v>254100</v>
          </cell>
          <cell r="AD36">
            <v>425300</v>
          </cell>
          <cell r="AE36">
            <v>0</v>
          </cell>
          <cell r="AF36">
            <v>142100</v>
          </cell>
          <cell r="AG36">
            <v>0</v>
          </cell>
          <cell r="AH36">
            <v>0</v>
          </cell>
          <cell r="AI36">
            <v>498900</v>
          </cell>
          <cell r="AJ36">
            <v>2431000</v>
          </cell>
          <cell r="AK36">
            <v>0</v>
          </cell>
          <cell r="AL36">
            <v>0</v>
          </cell>
          <cell r="AM36">
            <v>0</v>
          </cell>
          <cell r="AN36">
            <v>1582101400</v>
          </cell>
        </row>
        <row r="37">
          <cell r="B37" t="str">
            <v>이자비용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C38">
            <v>364634104</v>
          </cell>
          <cell r="D38">
            <v>4738930497</v>
          </cell>
          <cell r="E38">
            <v>13579797423</v>
          </cell>
          <cell r="F38">
            <v>164415604</v>
          </cell>
          <cell r="G38">
            <v>25541569</v>
          </cell>
          <cell r="H38">
            <v>49686580</v>
          </cell>
          <cell r="I38">
            <v>3202941770</v>
          </cell>
          <cell r="J38">
            <v>617980900</v>
          </cell>
          <cell r="K38">
            <v>941545287</v>
          </cell>
          <cell r="L38">
            <v>11594400</v>
          </cell>
          <cell r="M38">
            <v>521820597</v>
          </cell>
          <cell r="N38">
            <v>4317159976</v>
          </cell>
          <cell r="O38">
            <v>2650759996</v>
          </cell>
          <cell r="P38">
            <v>3328199031</v>
          </cell>
          <cell r="Q38">
            <v>123712594202</v>
          </cell>
          <cell r="R38">
            <v>15128266247</v>
          </cell>
          <cell r="S38">
            <v>82328672</v>
          </cell>
          <cell r="T38">
            <v>1127945011</v>
          </cell>
          <cell r="U38">
            <v>311274985</v>
          </cell>
          <cell r="V38">
            <v>31057410536</v>
          </cell>
          <cell r="W38">
            <v>12637740752</v>
          </cell>
          <cell r="X38">
            <v>863636070</v>
          </cell>
          <cell r="Y38">
            <v>2040946822</v>
          </cell>
          <cell r="Z38">
            <v>165677235</v>
          </cell>
          <cell r="AA38">
            <v>686771417</v>
          </cell>
          <cell r="AB38">
            <v>2381130</v>
          </cell>
          <cell r="AC38">
            <v>79470100</v>
          </cell>
          <cell r="AD38">
            <v>127002387</v>
          </cell>
          <cell r="AE38">
            <v>479079862</v>
          </cell>
          <cell r="AF38">
            <v>52738780</v>
          </cell>
          <cell r="AG38">
            <v>5921890</v>
          </cell>
          <cell r="AH38">
            <v>7572862420</v>
          </cell>
          <cell r="AI38">
            <v>113566035</v>
          </cell>
          <cell r="AJ38">
            <v>879747860</v>
          </cell>
          <cell r="AK38">
            <v>1887696919</v>
          </cell>
          <cell r="AL38">
            <v>1109809195</v>
          </cell>
          <cell r="AM38">
            <v>13499961</v>
          </cell>
          <cell r="AN38">
            <v>234653376222</v>
          </cell>
        </row>
        <row r="39">
          <cell r="B39" t="str">
            <v>공사손실충당금전입액</v>
          </cell>
          <cell r="C39">
            <v>0</v>
          </cell>
          <cell r="D39">
            <v>59448916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59448916</v>
          </cell>
        </row>
      </sheetData>
      <sheetData sheetId="6">
        <row r="4">
          <cell r="B4" t="str">
            <v>계정과목</v>
          </cell>
          <cell r="C4" t="str">
            <v>연희동</v>
          </cell>
          <cell r="D4" t="str">
            <v>명륜동주상복합</v>
          </cell>
          <cell r="E4" t="str">
            <v>역삼동</v>
          </cell>
          <cell r="F4" t="str">
            <v>대전중리동</v>
          </cell>
          <cell r="G4" t="str">
            <v>진월동</v>
          </cell>
          <cell r="H4" t="str">
            <v>동해</v>
          </cell>
          <cell r="I4" t="str">
            <v>전주아중지구</v>
          </cell>
          <cell r="J4" t="str">
            <v>울산APT</v>
          </cell>
          <cell r="K4" t="str">
            <v>가평현장</v>
          </cell>
          <cell r="L4" t="str">
            <v>양평</v>
          </cell>
          <cell r="M4" t="str">
            <v>계</v>
          </cell>
        </row>
        <row r="5">
          <cell r="C5" t="str">
            <v>A1127</v>
          </cell>
          <cell r="D5" t="str">
            <v>A9309</v>
          </cell>
          <cell r="E5" t="str">
            <v>A9415</v>
          </cell>
          <cell r="F5" t="str">
            <v>A9427</v>
          </cell>
          <cell r="G5" t="str">
            <v>A9428</v>
          </cell>
          <cell r="H5" t="str">
            <v>A9508</v>
          </cell>
          <cell r="I5" t="str">
            <v>A9608</v>
          </cell>
          <cell r="J5" t="str">
            <v>A9311</v>
          </cell>
          <cell r="K5" t="str">
            <v>A9623</v>
          </cell>
          <cell r="L5" t="str">
            <v>AB701</v>
          </cell>
        </row>
        <row r="7">
          <cell r="B7" t="str">
            <v>재료비</v>
          </cell>
          <cell r="C7">
            <v>1174118082</v>
          </cell>
          <cell r="D7">
            <v>1113856577</v>
          </cell>
          <cell r="E7">
            <v>0</v>
          </cell>
          <cell r="F7">
            <v>377590229</v>
          </cell>
          <cell r="G7">
            <v>3798182446</v>
          </cell>
          <cell r="H7">
            <v>436368988</v>
          </cell>
          <cell r="I7">
            <v>2247449826</v>
          </cell>
          <cell r="J7">
            <v>111887760</v>
          </cell>
          <cell r="K7">
            <v>29267664</v>
          </cell>
          <cell r="L7">
            <v>0</v>
          </cell>
          <cell r="M7">
            <v>9288721572</v>
          </cell>
        </row>
        <row r="8">
          <cell r="B8" t="str">
            <v>노무비</v>
          </cell>
          <cell r="C8">
            <v>376725000</v>
          </cell>
          <cell r="D8">
            <v>105540000</v>
          </cell>
          <cell r="E8">
            <v>0</v>
          </cell>
          <cell r="F8">
            <v>30138000</v>
          </cell>
          <cell r="G8">
            <v>673488400</v>
          </cell>
          <cell r="H8">
            <v>36800000</v>
          </cell>
          <cell r="I8">
            <v>109825000</v>
          </cell>
          <cell r="J8">
            <v>0</v>
          </cell>
          <cell r="K8">
            <v>0</v>
          </cell>
          <cell r="L8">
            <v>0</v>
          </cell>
          <cell r="M8">
            <v>1332516400</v>
          </cell>
        </row>
        <row r="9">
          <cell r="B9" t="str">
            <v>급여</v>
          </cell>
          <cell r="C9">
            <v>28616000</v>
          </cell>
          <cell r="D9">
            <v>176339590</v>
          </cell>
          <cell r="E9">
            <v>43409140</v>
          </cell>
          <cell r="F9">
            <v>111702970</v>
          </cell>
          <cell r="G9">
            <v>255527650</v>
          </cell>
          <cell r="H9">
            <v>70868050</v>
          </cell>
          <cell r="I9">
            <v>196941840</v>
          </cell>
          <cell r="J9">
            <v>0</v>
          </cell>
          <cell r="K9">
            <v>0</v>
          </cell>
          <cell r="L9">
            <v>0</v>
          </cell>
          <cell r="M9">
            <v>883405240</v>
          </cell>
        </row>
        <row r="10">
          <cell r="B10" t="str">
            <v>상여금</v>
          </cell>
          <cell r="C10">
            <v>9054500</v>
          </cell>
          <cell r="D10">
            <v>42138700</v>
          </cell>
          <cell r="E10">
            <v>15246500</v>
          </cell>
          <cell r="F10">
            <v>31169000</v>
          </cell>
          <cell r="G10">
            <v>71161700</v>
          </cell>
          <cell r="H10">
            <v>16679400</v>
          </cell>
          <cell r="I10">
            <v>51289100</v>
          </cell>
          <cell r="J10">
            <v>0</v>
          </cell>
          <cell r="K10">
            <v>0</v>
          </cell>
          <cell r="L10">
            <v>0</v>
          </cell>
          <cell r="M10">
            <v>236738900</v>
          </cell>
        </row>
        <row r="11">
          <cell r="B11" t="str">
            <v>퇴직급여</v>
          </cell>
          <cell r="C11">
            <v>6242553</v>
          </cell>
          <cell r="D11">
            <v>29052190</v>
          </cell>
          <cell r="E11">
            <v>10511578</v>
          </cell>
          <cell r="F11">
            <v>21489218</v>
          </cell>
          <cell r="G11">
            <v>49061865</v>
          </cell>
          <cell r="H11">
            <v>11499479</v>
          </cell>
          <cell r="I11">
            <v>35360860</v>
          </cell>
          <cell r="J11">
            <v>0</v>
          </cell>
          <cell r="K11">
            <v>0</v>
          </cell>
          <cell r="L11">
            <v>0</v>
          </cell>
          <cell r="M11">
            <v>163217743</v>
          </cell>
        </row>
        <row r="12">
          <cell r="B12" t="str">
            <v>외주비</v>
          </cell>
          <cell r="C12">
            <v>654924000</v>
          </cell>
          <cell r="D12">
            <v>4234466706</v>
          </cell>
          <cell r="E12">
            <v>9906627866</v>
          </cell>
          <cell r="F12">
            <v>2187895350</v>
          </cell>
          <cell r="G12">
            <v>3560322110</v>
          </cell>
          <cell r="H12">
            <v>736520506</v>
          </cell>
          <cell r="I12">
            <v>5620556940</v>
          </cell>
          <cell r="J12">
            <v>91660000</v>
          </cell>
          <cell r="K12">
            <v>815760000</v>
          </cell>
          <cell r="L12">
            <v>0</v>
          </cell>
          <cell r="M12">
            <v>27808733478</v>
          </cell>
        </row>
        <row r="14">
          <cell r="B14" t="str">
            <v>(경 비)</v>
          </cell>
          <cell r="C14">
            <v>264009667</v>
          </cell>
          <cell r="D14">
            <v>1766580197</v>
          </cell>
          <cell r="E14">
            <v>395840473</v>
          </cell>
          <cell r="F14">
            <v>160927670</v>
          </cell>
          <cell r="G14">
            <v>2020917994</v>
          </cell>
          <cell r="H14">
            <v>593134533</v>
          </cell>
          <cell r="I14">
            <v>914369546</v>
          </cell>
          <cell r="J14">
            <v>879936</v>
          </cell>
          <cell r="K14">
            <v>44740789</v>
          </cell>
          <cell r="L14">
            <v>70000000</v>
          </cell>
          <cell r="M14">
            <v>6231400805</v>
          </cell>
        </row>
        <row r="15">
          <cell r="B15" t="str">
            <v>복리후생비</v>
          </cell>
          <cell r="C15">
            <v>7839680</v>
          </cell>
          <cell r="D15">
            <v>38990800</v>
          </cell>
          <cell r="E15">
            <v>5865900</v>
          </cell>
          <cell r="F15">
            <v>21525150</v>
          </cell>
          <cell r="G15">
            <v>60334300</v>
          </cell>
          <cell r="H15">
            <v>16074210</v>
          </cell>
          <cell r="I15">
            <v>47695820</v>
          </cell>
          <cell r="J15">
            <v>0</v>
          </cell>
          <cell r="K15">
            <v>0</v>
          </cell>
          <cell r="L15">
            <v>0</v>
          </cell>
          <cell r="M15">
            <v>198325860</v>
          </cell>
        </row>
        <row r="16">
          <cell r="B16" t="str">
            <v>여비교통비</v>
          </cell>
          <cell r="C16">
            <v>0</v>
          </cell>
          <cell r="D16">
            <v>285000</v>
          </cell>
          <cell r="E16">
            <v>84500</v>
          </cell>
          <cell r="F16">
            <v>1071500</v>
          </cell>
          <cell r="G16">
            <v>3970820</v>
          </cell>
          <cell r="H16">
            <v>1051400</v>
          </cell>
          <cell r="I16">
            <v>2647330</v>
          </cell>
          <cell r="J16">
            <v>0</v>
          </cell>
          <cell r="K16">
            <v>0</v>
          </cell>
          <cell r="L16">
            <v>0</v>
          </cell>
          <cell r="M16">
            <v>9110550</v>
          </cell>
        </row>
        <row r="17">
          <cell r="B17" t="str">
            <v>통신비</v>
          </cell>
          <cell r="C17">
            <v>699870</v>
          </cell>
          <cell r="D17">
            <v>2449940</v>
          </cell>
          <cell r="E17">
            <v>317680</v>
          </cell>
          <cell r="F17">
            <v>2659500</v>
          </cell>
          <cell r="G17">
            <v>7593070</v>
          </cell>
          <cell r="H17">
            <v>1540890</v>
          </cell>
          <cell r="I17">
            <v>5136340</v>
          </cell>
          <cell r="J17">
            <v>0</v>
          </cell>
          <cell r="K17">
            <v>0</v>
          </cell>
          <cell r="L17">
            <v>0</v>
          </cell>
          <cell r="M17">
            <v>20397290</v>
          </cell>
        </row>
        <row r="18">
          <cell r="B18" t="str">
            <v>수도광열비</v>
          </cell>
          <cell r="C18">
            <v>23592298</v>
          </cell>
          <cell r="D18">
            <v>19221168</v>
          </cell>
          <cell r="E18">
            <v>0</v>
          </cell>
          <cell r="F18">
            <v>8626532</v>
          </cell>
          <cell r="G18">
            <v>360100744</v>
          </cell>
          <cell r="H18">
            <v>5877821</v>
          </cell>
          <cell r="I18">
            <v>16456006</v>
          </cell>
          <cell r="J18">
            <v>0</v>
          </cell>
          <cell r="K18">
            <v>0</v>
          </cell>
          <cell r="L18">
            <v>0</v>
          </cell>
          <cell r="M18">
            <v>433874569</v>
          </cell>
        </row>
        <row r="19">
          <cell r="B19" t="str">
            <v>세금과공과</v>
          </cell>
          <cell r="C19">
            <v>130579400</v>
          </cell>
          <cell r="D19">
            <v>1330817581</v>
          </cell>
          <cell r="E19">
            <v>265759540</v>
          </cell>
          <cell r="F19">
            <v>12902840</v>
          </cell>
          <cell r="G19">
            <v>997832660</v>
          </cell>
          <cell r="H19">
            <v>35378570</v>
          </cell>
          <cell r="I19">
            <v>278401328</v>
          </cell>
          <cell r="J19">
            <v>0</v>
          </cell>
          <cell r="K19">
            <v>250000</v>
          </cell>
          <cell r="L19">
            <v>0</v>
          </cell>
          <cell r="M19">
            <v>3051921919</v>
          </cell>
        </row>
        <row r="20">
          <cell r="B20" t="str">
            <v>지급임차료</v>
          </cell>
          <cell r="C20">
            <v>0</v>
          </cell>
          <cell r="D20">
            <v>3790000</v>
          </cell>
          <cell r="E20">
            <v>0</v>
          </cell>
          <cell r="F20">
            <v>3900000</v>
          </cell>
          <cell r="G20">
            <v>13229545</v>
          </cell>
          <cell r="H20">
            <v>77540740</v>
          </cell>
          <cell r="I20">
            <v>106960000</v>
          </cell>
          <cell r="J20">
            <v>0</v>
          </cell>
          <cell r="K20">
            <v>0</v>
          </cell>
          <cell r="L20">
            <v>0</v>
          </cell>
          <cell r="M20">
            <v>205420285</v>
          </cell>
        </row>
        <row r="21">
          <cell r="B21" t="str">
            <v>감가상각비</v>
          </cell>
          <cell r="C21">
            <v>4442424</v>
          </cell>
          <cell r="D21">
            <v>25424988</v>
          </cell>
          <cell r="E21">
            <v>18590108</v>
          </cell>
          <cell r="F21">
            <v>5178351</v>
          </cell>
          <cell r="G21">
            <v>26953912</v>
          </cell>
          <cell r="H21">
            <v>3378079</v>
          </cell>
          <cell r="I21">
            <v>37008392</v>
          </cell>
          <cell r="J21">
            <v>0</v>
          </cell>
          <cell r="K21">
            <v>1595795</v>
          </cell>
          <cell r="L21">
            <v>0</v>
          </cell>
          <cell r="M21">
            <v>122572049</v>
          </cell>
        </row>
        <row r="22">
          <cell r="B22" t="str">
            <v>수선비</v>
          </cell>
          <cell r="C22">
            <v>0</v>
          </cell>
          <cell r="D22">
            <v>2975000</v>
          </cell>
          <cell r="E22">
            <v>0</v>
          </cell>
          <cell r="F22">
            <v>3306309</v>
          </cell>
          <cell r="G22">
            <v>1983540</v>
          </cell>
          <cell r="H22">
            <v>2657000</v>
          </cell>
          <cell r="I22">
            <v>3829000</v>
          </cell>
          <cell r="J22">
            <v>0</v>
          </cell>
          <cell r="K22">
            <v>0</v>
          </cell>
          <cell r="L22">
            <v>0</v>
          </cell>
          <cell r="M22">
            <v>14750849</v>
          </cell>
        </row>
        <row r="23">
          <cell r="B23" t="str">
            <v>보험료</v>
          </cell>
          <cell r="C23">
            <v>22303215</v>
          </cell>
          <cell r="D23">
            <v>55660795</v>
          </cell>
          <cell r="E23">
            <v>97303212</v>
          </cell>
          <cell r="F23">
            <v>29042175</v>
          </cell>
          <cell r="G23">
            <v>71112662</v>
          </cell>
          <cell r="H23">
            <v>12279356</v>
          </cell>
          <cell r="I23">
            <v>71270386</v>
          </cell>
          <cell r="J23">
            <v>879936</v>
          </cell>
          <cell r="K23">
            <v>7994994</v>
          </cell>
          <cell r="L23">
            <v>0</v>
          </cell>
          <cell r="M23">
            <v>367846731</v>
          </cell>
        </row>
        <row r="24">
          <cell r="B24" t="str">
            <v>접대비</v>
          </cell>
          <cell r="C24">
            <v>0</v>
          </cell>
          <cell r="D24">
            <v>6801900</v>
          </cell>
          <cell r="E24">
            <v>0</v>
          </cell>
          <cell r="F24">
            <v>3463600</v>
          </cell>
          <cell r="G24">
            <v>10281000</v>
          </cell>
          <cell r="H24">
            <v>3400000</v>
          </cell>
          <cell r="I24">
            <v>5024700</v>
          </cell>
          <cell r="J24">
            <v>0</v>
          </cell>
          <cell r="K24">
            <v>0</v>
          </cell>
          <cell r="L24">
            <v>0</v>
          </cell>
          <cell r="M24">
            <v>28971200</v>
          </cell>
        </row>
        <row r="25">
          <cell r="B25" t="str">
            <v>광고선전비</v>
          </cell>
          <cell r="C25">
            <v>0</v>
          </cell>
          <cell r="D25">
            <v>3424000</v>
          </cell>
          <cell r="E25">
            <v>0</v>
          </cell>
          <cell r="F25">
            <v>7500000</v>
          </cell>
          <cell r="G25">
            <v>0</v>
          </cell>
          <cell r="H25">
            <v>180000</v>
          </cell>
          <cell r="I25">
            <v>4600000</v>
          </cell>
          <cell r="J25">
            <v>0</v>
          </cell>
          <cell r="K25">
            <v>0</v>
          </cell>
          <cell r="L25">
            <v>0</v>
          </cell>
          <cell r="M25">
            <v>15704000</v>
          </cell>
        </row>
        <row r="26">
          <cell r="B26" t="str">
            <v>운반비</v>
          </cell>
          <cell r="C26">
            <v>1905000</v>
          </cell>
          <cell r="D26">
            <v>7700000</v>
          </cell>
          <cell r="E26">
            <v>24500</v>
          </cell>
          <cell r="F26">
            <v>3225000</v>
          </cell>
          <cell r="G26">
            <v>45230480</v>
          </cell>
          <cell r="H26">
            <v>8355500</v>
          </cell>
          <cell r="I26">
            <v>18542000</v>
          </cell>
          <cell r="J26">
            <v>0</v>
          </cell>
          <cell r="K26">
            <v>0</v>
          </cell>
          <cell r="L26">
            <v>0</v>
          </cell>
          <cell r="M26">
            <v>84982480</v>
          </cell>
        </row>
        <row r="27">
          <cell r="B27" t="str">
            <v>장비유지비</v>
          </cell>
          <cell r="C27">
            <v>0</v>
          </cell>
          <cell r="D27">
            <v>5615000</v>
          </cell>
          <cell r="E27">
            <v>0</v>
          </cell>
          <cell r="F27">
            <v>0</v>
          </cell>
          <cell r="G27">
            <v>3430000</v>
          </cell>
          <cell r="H27">
            <v>1092600</v>
          </cell>
          <cell r="I27">
            <v>1201309</v>
          </cell>
          <cell r="J27">
            <v>0</v>
          </cell>
          <cell r="K27">
            <v>0</v>
          </cell>
          <cell r="L27">
            <v>0</v>
          </cell>
          <cell r="M27">
            <v>11338909</v>
          </cell>
        </row>
        <row r="28">
          <cell r="B28" t="str">
            <v>차량유지비</v>
          </cell>
          <cell r="C28">
            <v>1364700</v>
          </cell>
          <cell r="D28">
            <v>1966315</v>
          </cell>
          <cell r="E28">
            <v>1549003</v>
          </cell>
          <cell r="F28">
            <v>2268399</v>
          </cell>
          <cell r="G28">
            <v>3440461</v>
          </cell>
          <cell r="H28">
            <v>1215637</v>
          </cell>
          <cell r="I28">
            <v>3389643</v>
          </cell>
          <cell r="J28">
            <v>0</v>
          </cell>
          <cell r="K28">
            <v>0</v>
          </cell>
          <cell r="L28">
            <v>0</v>
          </cell>
          <cell r="M28">
            <v>15194158</v>
          </cell>
        </row>
        <row r="29">
          <cell r="B29" t="str">
            <v>소모품비</v>
          </cell>
          <cell r="C29">
            <v>549250</v>
          </cell>
          <cell r="D29">
            <v>2004290</v>
          </cell>
          <cell r="E29">
            <v>1674130</v>
          </cell>
          <cell r="F29">
            <v>4367670</v>
          </cell>
          <cell r="G29">
            <v>4097790</v>
          </cell>
          <cell r="H29">
            <v>1161920</v>
          </cell>
          <cell r="I29">
            <v>3345280</v>
          </cell>
          <cell r="J29">
            <v>0</v>
          </cell>
          <cell r="K29">
            <v>0</v>
          </cell>
          <cell r="L29">
            <v>0</v>
          </cell>
          <cell r="M29">
            <v>17200330</v>
          </cell>
        </row>
        <row r="30">
          <cell r="B30" t="str">
            <v>지급수수료</v>
          </cell>
          <cell r="C30">
            <v>69942400</v>
          </cell>
          <cell r="D30">
            <v>249679620</v>
          </cell>
          <cell r="E30">
            <v>4008000</v>
          </cell>
          <cell r="F30">
            <v>45487010</v>
          </cell>
          <cell r="G30">
            <v>400379750</v>
          </cell>
          <cell r="H30">
            <v>380501160</v>
          </cell>
          <cell r="I30">
            <v>273113660</v>
          </cell>
          <cell r="J30">
            <v>0</v>
          </cell>
          <cell r="K30">
            <v>34900000</v>
          </cell>
          <cell r="L30">
            <v>70000000</v>
          </cell>
          <cell r="M30">
            <v>1528011600</v>
          </cell>
        </row>
        <row r="31">
          <cell r="B31" t="str">
            <v>도서인쇄비</v>
          </cell>
          <cell r="C31">
            <v>341430</v>
          </cell>
          <cell r="D31">
            <v>1742400</v>
          </cell>
          <cell r="E31">
            <v>446700</v>
          </cell>
          <cell r="F31">
            <v>1572270</v>
          </cell>
          <cell r="G31">
            <v>2235010</v>
          </cell>
          <cell r="H31">
            <v>1114200</v>
          </cell>
          <cell r="I31">
            <v>3389970</v>
          </cell>
          <cell r="J31">
            <v>0</v>
          </cell>
          <cell r="K31">
            <v>0</v>
          </cell>
          <cell r="L31">
            <v>0</v>
          </cell>
          <cell r="M31">
            <v>10841980</v>
          </cell>
        </row>
        <row r="32">
          <cell r="B32" t="str">
            <v>보상비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35100000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35100000</v>
          </cell>
        </row>
        <row r="33">
          <cell r="B33" t="str">
            <v>안전관리비</v>
          </cell>
          <cell r="C33">
            <v>450000</v>
          </cell>
          <cell r="D33">
            <v>8031400</v>
          </cell>
          <cell r="E33">
            <v>217200</v>
          </cell>
          <cell r="F33">
            <v>4831364</v>
          </cell>
          <cell r="G33">
            <v>8712250</v>
          </cell>
          <cell r="H33">
            <v>5235450</v>
          </cell>
          <cell r="I33">
            <v>32358382</v>
          </cell>
          <cell r="J33">
            <v>0</v>
          </cell>
          <cell r="K33">
            <v>0</v>
          </cell>
          <cell r="L33">
            <v>0</v>
          </cell>
          <cell r="M33">
            <v>59836046</v>
          </cell>
        </row>
        <row r="34">
          <cell r="B34" t="str">
            <v>잡비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>
            <v>2513689802</v>
          </cell>
          <cell r="D35">
            <v>7467973960</v>
          </cell>
          <cell r="E35">
            <v>10371635557</v>
          </cell>
          <cell r="F35">
            <v>2920912437</v>
          </cell>
          <cell r="G35">
            <v>10428662165</v>
          </cell>
          <cell r="H35">
            <v>1901870956</v>
          </cell>
          <cell r="I35">
            <v>9175793112</v>
          </cell>
          <cell r="J35">
            <v>204427696</v>
          </cell>
          <cell r="K35">
            <v>889768453</v>
          </cell>
          <cell r="L35">
            <v>70000000</v>
          </cell>
          <cell r="M35">
            <v>45944734138</v>
          </cell>
        </row>
        <row r="36">
          <cell r="B36" t="str">
            <v>하자보수충당금전입액</v>
          </cell>
          <cell r="C36">
            <v>25027300</v>
          </cell>
          <cell r="D36">
            <v>0</v>
          </cell>
          <cell r="E36">
            <v>0</v>
          </cell>
          <cell r="F36">
            <v>0</v>
          </cell>
          <cell r="G36">
            <v>106612400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131639700</v>
          </cell>
        </row>
        <row r="37">
          <cell r="B37" t="str">
            <v>이자비용</v>
          </cell>
          <cell r="C37">
            <v>501261005</v>
          </cell>
          <cell r="D37">
            <v>1648091526</v>
          </cell>
          <cell r="E37">
            <v>2655016453</v>
          </cell>
          <cell r="F37">
            <v>505593896</v>
          </cell>
          <cell r="G37">
            <v>2157800782</v>
          </cell>
          <cell r="H37">
            <v>388441285</v>
          </cell>
          <cell r="I37">
            <v>1112087649</v>
          </cell>
          <cell r="J37">
            <v>0</v>
          </cell>
          <cell r="K37">
            <v>158157586</v>
          </cell>
          <cell r="L37">
            <v>0</v>
          </cell>
          <cell r="M37">
            <v>9126450182</v>
          </cell>
        </row>
        <row r="38">
          <cell r="C38">
            <v>3039978107</v>
          </cell>
          <cell r="D38">
            <v>9116065486</v>
          </cell>
          <cell r="E38">
            <v>13026652010</v>
          </cell>
          <cell r="F38">
            <v>3426506333</v>
          </cell>
          <cell r="G38">
            <v>12693075347</v>
          </cell>
          <cell r="H38">
            <v>2290312241</v>
          </cell>
          <cell r="I38">
            <v>10287880761</v>
          </cell>
          <cell r="J38">
            <v>204427696</v>
          </cell>
          <cell r="K38">
            <v>1047926039</v>
          </cell>
          <cell r="L38">
            <v>70000000</v>
          </cell>
          <cell r="M38">
            <v>55202824020</v>
          </cell>
        </row>
        <row r="39">
          <cell r="B39" t="str">
            <v>공사손실충당금전입액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차대조표"/>
      <sheetName val="손익계산서"/>
      <sheetName val="합산시산표"/>
      <sheetName val="본사시산표"/>
      <sheetName val="부평시산표"/>
      <sheetName val="부산영업소"/>
      <sheetName val="이익잉여금처분계산서"/>
      <sheetName val="인원계획"/>
      <sheetName val="TOEIC기준점수"/>
      <sheetName val="FAB별"/>
      <sheetName val="미착기계"/>
      <sheetName val="물가지수!"/>
      <sheetName val="지수"/>
      <sheetName val="동우인원현황(1130)"/>
      <sheetName val="97입고현황(사내)"/>
      <sheetName val="97출고현황(SEC)"/>
      <sheetName val="97출고현황(매출분)"/>
      <sheetName val="입고12"/>
      <sheetName val="출고12"/>
      <sheetName val="명단"/>
      <sheetName val="일일총괄"/>
      <sheetName val="결산서 재무제표 양식"/>
      <sheetName val="건장설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第37期     1996年 1月 1日 부터</v>
          </cell>
          <cell r="C1" t="str">
            <v>第36期    1995年 1月 1日 부터</v>
          </cell>
        </row>
        <row r="2">
          <cell r="B2" t="str">
            <v xml:space="preserve">           1996年12月31日 까지</v>
          </cell>
          <cell r="C2" t="str">
            <v xml:space="preserve">          1995年12月31日 까지</v>
          </cell>
        </row>
        <row r="3">
          <cell r="B3" t="str">
            <v>處分確定日 1997年 3月20日</v>
          </cell>
          <cell r="C3" t="str">
            <v>處分確定日 1996年 3月20日</v>
          </cell>
        </row>
        <row r="4">
          <cell r="A4" t="str">
            <v>東一製鋼株式會社</v>
          </cell>
          <cell r="E4" t="str">
            <v>單位:원</v>
          </cell>
        </row>
        <row r="5">
          <cell r="A5" t="str">
            <v>科                 目</v>
          </cell>
          <cell r="B5" t="str">
            <v>第   37   (當)    期</v>
          </cell>
          <cell r="D5" t="str">
            <v>第   36   (前)    期</v>
          </cell>
        </row>
        <row r="6">
          <cell r="B6" t="str">
            <v>金                額</v>
          </cell>
          <cell r="D6" t="str">
            <v>金                額</v>
          </cell>
        </row>
        <row r="7">
          <cell r="A7" t="str">
            <v>Ⅰ.當期末未處分利益剩餘金</v>
          </cell>
          <cell r="C7">
            <v>236899594</v>
          </cell>
          <cell r="E7">
            <v>107510937</v>
          </cell>
        </row>
        <row r="8">
          <cell r="A8" t="str">
            <v xml:space="preserve">  1.前期移越利益剩餘金</v>
          </cell>
          <cell r="B8">
            <v>34177603</v>
          </cell>
          <cell r="D8">
            <v>3451605586</v>
          </cell>
        </row>
        <row r="9">
          <cell r="A9" t="str">
            <v xml:space="preserve">  2.再評價積立金相計</v>
          </cell>
          <cell r="D9">
            <v>3451605586</v>
          </cell>
        </row>
        <row r="10">
          <cell r="A10" t="str">
            <v xml:space="preserve">  3.前期損益修正利益</v>
          </cell>
          <cell r="D10">
            <v>1041600</v>
          </cell>
        </row>
        <row r="11">
          <cell r="A11" t="str">
            <v xml:space="preserve">  4.前期損益修正損失</v>
          </cell>
          <cell r="B11">
            <v>201025322</v>
          </cell>
          <cell r="D11">
            <v>189319525</v>
          </cell>
        </row>
        <row r="12">
          <cell r="A12" t="str">
            <v xml:space="preserve">  5.修正後前期移越缺損金</v>
          </cell>
          <cell r="B12">
            <v>166847719</v>
          </cell>
          <cell r="D12">
            <v>188277925</v>
          </cell>
        </row>
        <row r="13">
          <cell r="A13" t="str">
            <v xml:space="preserve">  6.當期純利益</v>
          </cell>
          <cell r="B13">
            <v>403747313</v>
          </cell>
          <cell r="D13">
            <v>295788862</v>
          </cell>
        </row>
        <row r="14">
          <cell r="A14" t="str">
            <v>Ⅱ.任意積立金移入額</v>
          </cell>
          <cell r="E14">
            <v>26666666</v>
          </cell>
        </row>
        <row r="15">
          <cell r="A15" t="str">
            <v xml:space="preserve">  1.海外市場開拓準備金移入額</v>
          </cell>
          <cell r="D15">
            <v>26666666</v>
          </cell>
        </row>
        <row r="16">
          <cell r="A16" t="str">
            <v>Ⅲ.利益剩餘金處分額</v>
          </cell>
          <cell r="E16">
            <v>100000000</v>
          </cell>
        </row>
        <row r="17">
          <cell r="A17" t="str">
            <v xml:space="preserve">  1.企業合理化積立金</v>
          </cell>
          <cell r="D17">
            <v>100000000</v>
          </cell>
        </row>
        <row r="18">
          <cell r="A18" t="str">
            <v>Ⅳ.次期移越利益剩餘金</v>
          </cell>
          <cell r="C18">
            <v>236899594</v>
          </cell>
          <cell r="E18">
            <v>34177603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속표지 (3)"/>
      <sheetName val="현금및현금등가물"/>
      <sheetName val="현금및현금등가물 (12월末)"/>
      <sheetName val="단기금융상품"/>
      <sheetName val="단기금융상품 (12월末)"/>
      <sheetName val="미수수익"/>
      <sheetName val="선급법인세"/>
      <sheetName val="장기금융상품"/>
      <sheetName val="투자유가증권"/>
      <sheetName val="투자유가증권12월末"/>
      <sheetName val="미지급금"/>
      <sheetName val="임차보증금"/>
      <sheetName val="영업보증금"/>
      <sheetName val="99미지급비용"/>
      <sheetName val="수입보증금"/>
      <sheetName val="원화장기차입금"/>
      <sheetName val="외화장기차입금"/>
      <sheetName val="외화단기차입금"/>
      <sheetName val="장기성미지급금 "/>
      <sheetName val="99현재가치할인차금"/>
      <sheetName val="장기미지급비용"/>
      <sheetName val="투자유가증권평가및감액"/>
      <sheetName val="타계정에서 명세서(PL상)"/>
      <sheetName val="상품수불"/>
      <sheetName val="이익잉여금처분계산서"/>
      <sheetName val="재평가"/>
      <sheetName val="완성차 미수금"/>
      <sheetName val="24.보증금(전신전화가입권)"/>
      <sheetName val="일일총괄"/>
      <sheetName val="원본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계   정   과   목</v>
          </cell>
          <cell r="B1" t="str">
            <v>적               요</v>
          </cell>
          <cell r="C1" t="str">
            <v>금               액</v>
          </cell>
          <cell r="D1" t="str">
            <v>비                                  고</v>
          </cell>
        </row>
        <row r="2">
          <cell r="A2" t="str">
            <v>선  급  법  인  세</v>
          </cell>
          <cell r="B2" t="str">
            <v>선납 법인세</v>
          </cell>
          <cell r="C2">
            <v>94467945</v>
          </cell>
        </row>
        <row r="18">
          <cell r="B18" t="str">
            <v>합              계</v>
          </cell>
          <cell r="C18">
            <v>94467945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부서직접비"/>
      <sheetName val="부재료재고"/>
      <sheetName val="재공품"/>
      <sheetName val="HOT MELT원재료"/>
      <sheetName val="제품재고"/>
      <sheetName val="공사건별집계표"/>
      <sheetName val="PL"/>
      <sheetName val="MC"/>
      <sheetName val="BS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서산제조"/>
      <sheetName val="금산제조"/>
      <sheetName val="진천제조"/>
      <sheetName val="용인제조"/>
      <sheetName val="조치원제조"/>
      <sheetName val="아산제조"/>
      <sheetName val="업종별제조원가"/>
    </sheetNames>
    <sheetDataSet>
      <sheetData sheetId="0"/>
      <sheetData sheetId="1"/>
      <sheetData sheetId="2"/>
      <sheetData sheetId="3"/>
      <sheetData sheetId="4"/>
      <sheetData sheetId="5">
        <row r="17">
          <cell r="C17">
            <v>0</v>
          </cell>
        </row>
        <row r="23">
          <cell r="E23">
            <v>59044252</v>
          </cell>
        </row>
        <row r="25">
          <cell r="E25">
            <v>17470402.185262121</v>
          </cell>
        </row>
      </sheetData>
      <sheetData sheetId="6"/>
      <sheetData sheetId="7">
        <row r="18">
          <cell r="C18">
            <v>0</v>
          </cell>
          <cell r="G18">
            <v>627895673</v>
          </cell>
        </row>
        <row r="21">
          <cell r="C21">
            <v>44855397</v>
          </cell>
          <cell r="K21">
            <v>0</v>
          </cell>
        </row>
        <row r="22">
          <cell r="C22">
            <v>15092099</v>
          </cell>
          <cell r="K22">
            <v>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CODE"/>
      <sheetName val="상품입력"/>
      <sheetName val="상품수불(타총평)"/>
      <sheetName val="상품수불(합산)"/>
      <sheetName val="저장품입력"/>
      <sheetName val="저장품수불(월)"/>
      <sheetName val="저장품수불(누계)"/>
      <sheetName val="000000"/>
    </sheetNames>
    <sheetDataSet>
      <sheetData sheetId="0"/>
      <sheetData sheetId="1"/>
      <sheetData sheetId="2"/>
      <sheetData sheetId="3"/>
      <sheetData sheetId="4">
        <row r="42">
          <cell r="F42">
            <v>338131781</v>
          </cell>
          <cell r="N42">
            <v>0</v>
          </cell>
          <cell r="Q42">
            <v>0</v>
          </cell>
        </row>
        <row r="43">
          <cell r="N43">
            <v>0</v>
          </cell>
          <cell r="Q43">
            <v>0</v>
          </cell>
        </row>
        <row r="44">
          <cell r="L44">
            <v>5407360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CODE"/>
      <sheetName val="원재료입력"/>
      <sheetName val="제품입력"/>
      <sheetName val="원재료수불(월)"/>
      <sheetName val="원재료수불"/>
      <sheetName val="원재료(합산)"/>
      <sheetName val="원재료(사료합산)"/>
      <sheetName val="보조재료(합산)"/>
      <sheetName val="보조재료(저장품합산)"/>
      <sheetName val="제조원가 "/>
      <sheetName val="매출원가"/>
      <sheetName val="제품수불(월)"/>
      <sheetName val="제품수불(대체)"/>
      <sheetName val="총제품수불"/>
      <sheetName val="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5">
          <cell r="AC105">
            <v>0</v>
          </cell>
        </row>
      </sheetData>
      <sheetData sheetId="1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.보증금(전신전화가입권)"/>
      <sheetName val="98년"/>
      <sheetName val="118.세금과공과"/>
      <sheetName val="FAB4생산"/>
      <sheetName val="선급법인세"/>
      <sheetName val="시산표"/>
      <sheetName val="총현황"/>
      <sheetName val="철탑공사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겉표지"/>
      <sheetName val="목차"/>
      <sheetName val="속표지"/>
      <sheetName val="손익계산서"/>
      <sheetName val="본사시산표"/>
      <sheetName val="판넬사업부시산표"/>
      <sheetName val="부산시산표"/>
      <sheetName val="합산시산표"/>
      <sheetName val="이익잉여금처분계산서"/>
      <sheetName val="결손금처리계산서(안)"/>
      <sheetName val="현금"/>
      <sheetName val="제예금"/>
      <sheetName val="외상매출금"/>
      <sheetName val="받을어음"/>
      <sheetName val="부도어음"/>
      <sheetName val="미수금"/>
      <sheetName val="미수수익"/>
      <sheetName val="선급금"/>
      <sheetName val="선급비용"/>
      <sheetName val="선급법인세"/>
      <sheetName val="주.임.종.단기채권"/>
      <sheetName val="상품"/>
      <sheetName val="제품"/>
      <sheetName val="부산물"/>
      <sheetName val="원재료"/>
      <sheetName val="부재료"/>
      <sheetName val="저장품 "/>
      <sheetName val="미착품"/>
      <sheetName val="특정현금과예금"/>
      <sheetName val="투자유가증권"/>
      <sheetName val="전화가입권"/>
      <sheetName val="임차보증금"/>
      <sheetName val="영업보증금"/>
      <sheetName val="유형고정자산 명세"/>
      <sheetName val="외상매입금"/>
      <sheetName val="미지급비용"/>
      <sheetName val="미지급금"/>
      <sheetName val="선수금"/>
      <sheetName val="예수금"/>
      <sheetName val="부가가치세 "/>
      <sheetName val="수입보증금"/>
      <sheetName val="원화장기차입금"/>
      <sheetName val="외화장기차입금"/>
      <sheetName val="장기성미지급금 "/>
      <sheetName val="장기미지급비용"/>
      <sheetName val="퇴직급여충당금"/>
      <sheetName val="국민연금전환금"/>
      <sheetName val="제조원가명세서"/>
      <sheetName val="투자부동산"/>
      <sheetName val="타계정으로명세(PL상)"/>
      <sheetName val="유형고정자산 처분명세서"/>
      <sheetName val="타계정에서 명세서(PL상)"/>
      <sheetName val="매출원가명세서"/>
      <sheetName val="제조원가(타계정)"/>
      <sheetName val="재료비명세"/>
      <sheetName val="자본금"/>
      <sheetName val="매출금"/>
      <sheetName val="제조경비"/>
      <sheetName val="판매관리비"/>
      <sheetName val="노무비"/>
      <sheetName val="상품수불"/>
      <sheetName val="제품수불"/>
      <sheetName val="부산물수불"/>
      <sheetName val="원재료수불"/>
      <sheetName val="부재료수불"/>
      <sheetName val="수탁수불수불"/>
      <sheetName val="저장품수불명세"/>
      <sheetName val="세금과공과"/>
      <sheetName val="대손충당금"/>
      <sheetName val="미수수익계산내역"/>
      <sheetName val="영업외비용"/>
      <sheetName val="영업외수익"/>
      <sheetName val="특별이익"/>
      <sheetName val="특별손실"/>
      <sheetName val="원천납부명세서"/>
      <sheetName val="상품입고집계"/>
      <sheetName val="24.보증금(전신전화가입권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8.수선비"/>
      <sheetName val="118.세금과공과"/>
      <sheetName val="타계정에서 명세서(PL상)"/>
      <sheetName val="상품수불"/>
      <sheetName val="24.보증금(전신전화가입권)"/>
      <sheetName val="98년"/>
      <sheetName val="하수급견적대비"/>
      <sheetName val="101-116"/>
      <sheetName val="시산표"/>
      <sheetName val="실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손익(안)"/>
      <sheetName val="00.건설추정손익"/>
      <sheetName val="00건설추정대차대조표"/>
      <sheetName val="산업추정안"/>
      <sheetName val="00.산업추정손익"/>
      <sheetName val="00.산업추정대차"/>
    </sheetNames>
    <sheetDataSet>
      <sheetData sheetId="0" refreshError="1"/>
      <sheetData sheetId="1" refreshError="1"/>
      <sheetData sheetId="2">
        <row r="23">
          <cell r="B23" t="str">
            <v xml:space="preserve"> 2. 임 대 주 택 자 산</v>
          </cell>
          <cell r="E23">
            <v>2579897680</v>
          </cell>
          <cell r="F23">
            <v>393150112</v>
          </cell>
        </row>
        <row r="24">
          <cell r="C24" t="str">
            <v xml:space="preserve">    1) 임대주택채권</v>
          </cell>
          <cell r="D24" t="str">
            <v>순천3차임대주택</v>
          </cell>
          <cell r="E24">
            <v>17239374080</v>
          </cell>
          <cell r="F24">
            <v>2585906112</v>
          </cell>
        </row>
        <row r="25">
          <cell r="C25" t="str">
            <v xml:space="preserve">     (국민주택기금차입금)</v>
          </cell>
          <cell r="E25">
            <v>6240000000</v>
          </cell>
          <cell r="F25">
            <v>-936000000</v>
          </cell>
        </row>
        <row r="26">
          <cell r="C26" t="str">
            <v xml:space="preserve">     (표준임대보증금)</v>
          </cell>
          <cell r="E26">
            <v>1961532000</v>
          </cell>
          <cell r="F26">
            <v>-292602000</v>
          </cell>
        </row>
        <row r="27">
          <cell r="C27" t="str">
            <v xml:space="preserve">     (전환임대보증금)</v>
          </cell>
          <cell r="E27">
            <v>6457944400</v>
          </cell>
          <cell r="F27">
            <v>-964154000</v>
          </cell>
        </row>
        <row r="29">
          <cell r="B29" t="str">
            <v xml:space="preserve"> 3. 고  정  자  산</v>
          </cell>
          <cell r="E29">
            <v>3033134017</v>
          </cell>
          <cell r="F29">
            <v>5403840669</v>
          </cell>
        </row>
        <row r="30">
          <cell r="C30" t="str">
            <v xml:space="preserve">  (1) 투  자  자  산</v>
          </cell>
          <cell r="E30">
            <v>2543795000</v>
          </cell>
          <cell r="F30">
            <v>4634859475</v>
          </cell>
        </row>
        <row r="31">
          <cell r="C31" t="str">
            <v xml:space="preserve">    1) 투자 유가 증권</v>
          </cell>
          <cell r="D31" t="str">
            <v>공제조합출자금·선우개발출자금</v>
          </cell>
          <cell r="E31">
            <v>2435470000</v>
          </cell>
          <cell r="F31">
            <v>4526534475</v>
          </cell>
        </row>
        <row r="32">
          <cell r="C32" t="str">
            <v xml:space="preserve">       평 가 충 당 금</v>
          </cell>
          <cell r="E32">
            <v>0</v>
          </cell>
          <cell r="F32">
            <v>0</v>
          </cell>
        </row>
        <row r="33">
          <cell r="C33" t="str">
            <v xml:space="preserve">    2) 특정예금과현금</v>
          </cell>
          <cell r="D33" t="str">
            <v>당좌개설보증금</v>
          </cell>
          <cell r="E33">
            <v>8000000</v>
          </cell>
          <cell r="F33">
            <v>8000000</v>
          </cell>
        </row>
        <row r="34">
          <cell r="A34" t="str">
            <v>산</v>
          </cell>
          <cell r="C34" t="str">
            <v xml:space="preserve">    3) 보    증    금</v>
          </cell>
          <cell r="D34" t="str">
            <v>목포숙소보증금·전신전화가입권 외</v>
          </cell>
          <cell r="E34">
            <v>100325000</v>
          </cell>
          <cell r="F34">
            <v>100325000</v>
          </cell>
        </row>
        <row r="36">
          <cell r="C36" t="str">
            <v xml:space="preserve">  (2) 유 형 고 정 자 산</v>
          </cell>
          <cell r="E36">
            <v>489339017</v>
          </cell>
          <cell r="F36">
            <v>768981194</v>
          </cell>
        </row>
        <row r="37">
          <cell r="C37" t="str">
            <v xml:space="preserve">    1) 토          지</v>
          </cell>
          <cell r="E37">
            <v>0</v>
          </cell>
          <cell r="F37">
            <v>0</v>
          </cell>
        </row>
        <row r="38">
          <cell r="C38" t="str">
            <v xml:space="preserve">    2) 건          물</v>
          </cell>
          <cell r="D38" t="str">
            <v>화정동주택전시관</v>
          </cell>
          <cell r="E38">
            <v>0</v>
          </cell>
          <cell r="F38">
            <v>651857060</v>
          </cell>
        </row>
        <row r="39">
          <cell r="C39" t="str">
            <v xml:space="preserve">       감가상각누계액</v>
          </cell>
          <cell r="F39">
            <v>-10000000</v>
          </cell>
        </row>
        <row r="40">
          <cell r="C40" t="str">
            <v xml:space="preserve">    3) 기  계  장  치</v>
          </cell>
          <cell r="D40" t="str">
            <v>호이스트·크레인 외</v>
          </cell>
          <cell r="E40">
            <v>94364941</v>
          </cell>
          <cell r="F40">
            <v>94364941</v>
          </cell>
        </row>
        <row r="41">
          <cell r="C41" t="str">
            <v xml:space="preserve">       감가상각누계액</v>
          </cell>
          <cell r="E41">
            <v>-91318213</v>
          </cell>
          <cell r="F41">
            <v>-94360940</v>
          </cell>
        </row>
        <row r="42">
          <cell r="C42" t="str">
            <v xml:space="preserve">    4) 차 량 운 반 구</v>
          </cell>
          <cell r="D42" t="str">
            <v>그  랜  져</v>
          </cell>
          <cell r="E42">
            <v>0</v>
          </cell>
          <cell r="F42">
            <v>27400010</v>
          </cell>
        </row>
        <row r="43">
          <cell r="C43" t="str">
            <v xml:space="preserve">       감가상각누계액</v>
          </cell>
          <cell r="E43">
            <v>0</v>
          </cell>
          <cell r="F43">
            <v>-4000000</v>
          </cell>
        </row>
        <row r="44">
          <cell r="C44" t="str">
            <v xml:space="preserve">    5) 건설 중인 자산</v>
          </cell>
          <cell r="E44">
            <v>438239380</v>
          </cell>
          <cell r="F44">
            <v>0</v>
          </cell>
        </row>
        <row r="45">
          <cell r="C45" t="str">
            <v xml:space="preserve">    6) 기타의유형자산</v>
          </cell>
          <cell r="D45" t="str">
            <v>공구와기구·비품 외</v>
          </cell>
          <cell r="E45">
            <v>70476150</v>
          </cell>
          <cell r="F45">
            <v>137094053</v>
          </cell>
        </row>
        <row r="46">
          <cell r="C46" t="str">
            <v xml:space="preserve">       감가상각누계액</v>
          </cell>
          <cell r="E46">
            <v>-22423241</v>
          </cell>
          <cell r="F46">
            <v>-33373930</v>
          </cell>
        </row>
        <row r="48">
          <cell r="B48" t="str">
            <v>자  산   총  계</v>
          </cell>
          <cell r="E48">
            <v>34823545489</v>
          </cell>
          <cell r="F48">
            <v>57192893221</v>
          </cell>
        </row>
        <row r="49">
          <cell r="B49" t="str">
            <v xml:space="preserve"> 1. 유  동  부  채</v>
          </cell>
          <cell r="E49">
            <v>16926641725</v>
          </cell>
          <cell r="F49">
            <v>28416990629</v>
          </cell>
        </row>
        <row r="50">
          <cell r="C50" t="str">
            <v xml:space="preserve">   1) 매  입  채  무</v>
          </cell>
          <cell r="D50" t="str">
            <v>지급어음·외상매입금</v>
          </cell>
          <cell r="E50">
            <v>8339622406</v>
          </cell>
          <cell r="F50">
            <v>10471439667</v>
          </cell>
        </row>
        <row r="51">
          <cell r="C51" t="str">
            <v xml:space="preserve">   2) 단 기 차 입 금</v>
          </cell>
          <cell r="D51" t="str">
            <v>공제조합·당좌차월</v>
          </cell>
          <cell r="E51">
            <v>5200432587</v>
          </cell>
          <cell r="F51">
            <v>14237000000</v>
          </cell>
        </row>
        <row r="52">
          <cell r="C52" t="str">
            <v xml:space="preserve">   3) 미  지  급  금</v>
          </cell>
          <cell r="E52">
            <v>0</v>
          </cell>
          <cell r="F52">
            <v>0</v>
          </cell>
        </row>
        <row r="53">
          <cell r="C53" t="str">
            <v xml:space="preserve">   4) 상 가 선 수 금</v>
          </cell>
          <cell r="E53">
            <v>45636363</v>
          </cell>
          <cell r="F53">
            <v>0</v>
          </cell>
        </row>
        <row r="54">
          <cell r="C54" t="str">
            <v xml:space="preserve">   5) 공 사 선 수 금</v>
          </cell>
          <cell r="E54">
            <v>26505272</v>
          </cell>
          <cell r="F54">
            <v>0</v>
          </cell>
        </row>
        <row r="55">
          <cell r="C55" t="str">
            <v xml:space="preserve">   6) 분 양 선 수 금</v>
          </cell>
          <cell r="E55">
            <v>2558356625</v>
          </cell>
          <cell r="F55">
            <v>0</v>
          </cell>
        </row>
        <row r="56">
          <cell r="C56" t="str">
            <v xml:space="preserve">   7) 예    수    금</v>
          </cell>
          <cell r="D56" t="str">
            <v>일성대우관련</v>
          </cell>
          <cell r="E56">
            <v>134513320</v>
          </cell>
          <cell r="F56">
            <v>15270000</v>
          </cell>
        </row>
        <row r="57">
          <cell r="A57" t="str">
            <v>부</v>
          </cell>
          <cell r="C57" t="str">
            <v xml:space="preserve">   8) 부가세  예수금</v>
          </cell>
          <cell r="E57">
            <v>85595520</v>
          </cell>
          <cell r="F57">
            <v>85595520</v>
          </cell>
        </row>
        <row r="58">
          <cell r="C58" t="str">
            <v xml:space="preserve">   9) 미 지 급 비 용</v>
          </cell>
          <cell r="D58" t="str">
            <v>12월분 급료외</v>
          </cell>
          <cell r="E58">
            <v>115393522</v>
          </cell>
          <cell r="F58">
            <v>115393522</v>
          </cell>
        </row>
        <row r="59">
          <cell r="C59" t="str">
            <v xml:space="preserve">  10) 미지급  법인세</v>
          </cell>
          <cell r="E59">
            <v>420586110</v>
          </cell>
          <cell r="F59">
            <v>3007791920</v>
          </cell>
        </row>
        <row r="60">
          <cell r="C60" t="str">
            <v xml:space="preserve">  11) 가    수    금</v>
          </cell>
          <cell r="D60" t="str">
            <v>여수도원지구택지비(대주건설)</v>
          </cell>
          <cell r="E60">
            <v>0</v>
          </cell>
          <cell r="F60">
            <v>484500000</v>
          </cell>
        </row>
        <row r="61">
          <cell r="B61" t="str">
            <v xml:space="preserve"> 2. 고  정  부  채</v>
          </cell>
          <cell r="E61">
            <v>1167148609</v>
          </cell>
          <cell r="F61">
            <v>1311741362</v>
          </cell>
        </row>
        <row r="62">
          <cell r="C62" t="str">
            <v xml:space="preserve">   1) 장 기 차 입 금</v>
          </cell>
          <cell r="D62" t="str">
            <v>대한주택보증</v>
          </cell>
          <cell r="E62">
            <v>0</v>
          </cell>
          <cell r="F62">
            <v>800000000</v>
          </cell>
        </row>
        <row r="63">
          <cell r="A63" t="str">
            <v>채</v>
          </cell>
          <cell r="C63" t="str">
            <v xml:space="preserve">   2) 주 주 차 입 금</v>
          </cell>
          <cell r="E63">
            <v>0</v>
          </cell>
          <cell r="F63">
            <v>0</v>
          </cell>
        </row>
        <row r="64">
          <cell r="C64" t="str">
            <v xml:space="preserve">   3) 관계회사차입금</v>
          </cell>
          <cell r="E64">
            <v>0</v>
          </cell>
          <cell r="F64">
            <v>0</v>
          </cell>
        </row>
        <row r="65">
          <cell r="C65" t="str">
            <v xml:space="preserve">   4) 임 대 보 증 금</v>
          </cell>
          <cell r="E65">
            <v>0</v>
          </cell>
          <cell r="F65">
            <v>0</v>
          </cell>
        </row>
        <row r="66">
          <cell r="C66" t="str">
            <v xml:space="preserve">   5) 임 대 선 수 금</v>
          </cell>
          <cell r="E66">
            <v>0</v>
          </cell>
          <cell r="F66">
            <v>0</v>
          </cell>
        </row>
        <row r="67">
          <cell r="C67" t="str">
            <v xml:space="preserve">   6) 상가임대보증금</v>
          </cell>
          <cell r="E67">
            <v>0</v>
          </cell>
          <cell r="F67">
            <v>0</v>
          </cell>
        </row>
        <row r="68">
          <cell r="C68" t="str">
            <v xml:space="preserve">   7) 퇴직급여충당금</v>
          </cell>
          <cell r="D68" t="str">
            <v>전직원 일시퇴직금 추계액</v>
          </cell>
          <cell r="E68">
            <v>318548409</v>
          </cell>
          <cell r="F68">
            <v>282584898</v>
          </cell>
        </row>
        <row r="69">
          <cell r="C69" t="str">
            <v xml:space="preserve">      국민연금전환금</v>
          </cell>
          <cell r="D69" t="str">
            <v>국민연금 퇴직전환금</v>
          </cell>
          <cell r="E69">
            <v>-40186400</v>
          </cell>
          <cell r="F69">
            <v>-20186400</v>
          </cell>
        </row>
        <row r="70">
          <cell r="C70" t="str">
            <v xml:space="preserve">   8) 예 수 보 증 금</v>
          </cell>
          <cell r="D70" t="str">
            <v>하자보수예치금외</v>
          </cell>
          <cell r="E70">
            <v>888786600</v>
          </cell>
          <cell r="F70">
            <v>249342864</v>
          </cell>
        </row>
        <row r="71">
          <cell r="B71" t="str">
            <v>부  채   총  계</v>
          </cell>
          <cell r="E71">
            <v>18093790334</v>
          </cell>
          <cell r="F71">
            <v>29728731991</v>
          </cell>
        </row>
        <row r="72">
          <cell r="B72" t="str">
            <v xml:space="preserve"> 1. 자      본      금</v>
          </cell>
          <cell r="E72">
            <v>7000000000</v>
          </cell>
          <cell r="F72">
            <v>7000000000</v>
          </cell>
        </row>
        <row r="73">
          <cell r="A73" t="str">
            <v>자</v>
          </cell>
          <cell r="B73" t="str">
            <v xml:space="preserve"> 2. 자  본  잉  여  금</v>
          </cell>
          <cell r="D73" t="str">
            <v>재평가 적립금</v>
          </cell>
          <cell r="E73">
            <v>2107257980</v>
          </cell>
          <cell r="F73">
            <v>2107257980</v>
          </cell>
        </row>
        <row r="74">
          <cell r="A74" t="str">
            <v>본</v>
          </cell>
          <cell r="B74" t="str">
            <v xml:space="preserve"> 3. 이  익  잉  여  금</v>
          </cell>
          <cell r="E74">
            <v>7622497175</v>
          </cell>
          <cell r="F74">
            <v>15128641675.045261</v>
          </cell>
        </row>
        <row r="75">
          <cell r="C75" t="str">
            <v xml:space="preserve">  1) 전기이월이익잉여금</v>
          </cell>
          <cell r="E75">
            <v>947923677</v>
          </cell>
          <cell r="F75">
            <v>7622497175</v>
          </cell>
        </row>
        <row r="76">
          <cell r="C76" t="str">
            <v xml:space="preserve">  2) 전기손익 수정이익</v>
          </cell>
          <cell r="E76">
            <v>257990</v>
          </cell>
          <cell r="F76">
            <v>0</v>
          </cell>
        </row>
        <row r="77">
          <cell r="C77" t="str">
            <v xml:space="preserve">  3) 전기손익 수정손실</v>
          </cell>
          <cell r="E77">
            <v>-69000</v>
          </cell>
          <cell r="F77">
            <v>0</v>
          </cell>
        </row>
        <row r="78">
          <cell r="C78" t="str">
            <v xml:space="preserve">  4) 회계변경누적효과</v>
          </cell>
          <cell r="E78">
            <v>302231241</v>
          </cell>
          <cell r="F78">
            <v>0</v>
          </cell>
        </row>
        <row r="79">
          <cell r="C79" t="str">
            <v xml:space="preserve">  5) 당 기 순  이  익</v>
          </cell>
          <cell r="E79">
            <v>6372153267</v>
          </cell>
          <cell r="F79">
            <v>7506144500.0452614</v>
          </cell>
        </row>
        <row r="80">
          <cell r="B80" t="str">
            <v>자  본   총  계</v>
          </cell>
          <cell r="E80">
            <v>16729755155</v>
          </cell>
          <cell r="F80">
            <v>24235899655.045261</v>
          </cell>
        </row>
        <row r="81">
          <cell r="A81" t="str">
            <v>부 채 와 자 본 총 계</v>
          </cell>
          <cell r="E81">
            <v>34823545489</v>
          </cell>
          <cell r="F81">
            <v>53964631646.045258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FE8FF"/>
    <pageSetUpPr fitToPage="1"/>
  </sheetPr>
  <dimension ref="A1:K46"/>
  <sheetViews>
    <sheetView view="pageBreakPreview" zoomScaleNormal="100" zoomScaleSheetLayoutView="100" workbookViewId="0">
      <selection activeCell="C35" sqref="C35"/>
    </sheetView>
  </sheetViews>
  <sheetFormatPr defaultRowHeight="16.899999999999999"/>
  <cols>
    <col min="9" max="9" width="12.75" customWidth="1"/>
    <col min="10" max="10" width="7.6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50.1" customHeight="1">
      <c r="A11" s="1"/>
      <c r="B11" s="1"/>
      <c r="C11" s="1"/>
      <c r="D11" s="1"/>
      <c r="E11" s="106" t="s">
        <v>27</v>
      </c>
      <c r="F11" s="106"/>
      <c r="G11" s="106"/>
      <c r="H11" s="106"/>
      <c r="I11" s="106"/>
      <c r="J11" s="1"/>
    </row>
    <row r="12" spans="1:10" ht="9.9499999999999993" customHeight="1">
      <c r="A12" s="1"/>
      <c r="B12" s="1"/>
      <c r="D12" s="34"/>
      <c r="E12" s="107"/>
      <c r="F12" s="107"/>
      <c r="G12" s="107"/>
      <c r="H12" s="107"/>
      <c r="I12" s="107"/>
      <c r="J12" s="1"/>
    </row>
    <row r="13" spans="1:10" ht="30" customHeight="1">
      <c r="A13" s="1"/>
      <c r="B13" s="1"/>
      <c r="C13" s="1"/>
      <c r="D13" s="1"/>
      <c r="E13" s="108" t="s">
        <v>75</v>
      </c>
      <c r="F13" s="108"/>
      <c r="G13" s="108"/>
      <c r="H13" s="108"/>
      <c r="I13" s="108"/>
      <c r="J13" s="1"/>
    </row>
    <row r="14" spans="1:10" ht="17.4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1" ht="20.25">
      <c r="A29" s="1"/>
      <c r="B29" s="1"/>
      <c r="C29" s="1"/>
      <c r="D29" s="1"/>
      <c r="E29" s="1"/>
      <c r="F29" s="1"/>
      <c r="G29" s="1"/>
      <c r="H29" s="109">
        <v>46186</v>
      </c>
      <c r="I29" s="109"/>
      <c r="J29" s="1"/>
      <c r="K29" s="8" t="s">
        <v>35</v>
      </c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1" ht="32.1" customHeight="1">
      <c r="A31" s="1"/>
      <c r="B31" s="1"/>
      <c r="C31" s="1"/>
      <c r="D31" s="1"/>
      <c r="E31" s="110" t="s">
        <v>26</v>
      </c>
      <c r="F31" s="110"/>
      <c r="G31" s="110"/>
      <c r="H31" s="110"/>
      <c r="I31" s="110"/>
      <c r="J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"/>
      <c r="B46" s="1"/>
      <c r="C46" s="1"/>
      <c r="D46" s="1"/>
      <c r="E46" s="1"/>
      <c r="F46" s="1"/>
      <c r="G46" s="1"/>
      <c r="H46" s="1"/>
      <c r="I46" s="1"/>
      <c r="J46" s="1"/>
    </row>
  </sheetData>
  <mergeCells count="5">
    <mergeCell ref="E11:I11"/>
    <mergeCell ref="E12:I12"/>
    <mergeCell ref="E13:I13"/>
    <mergeCell ref="H29:I29"/>
    <mergeCell ref="E31:I31"/>
  </mergeCells>
  <phoneticPr fontId="1" type="noConversion"/>
  <printOptions horizontalCentered="1"/>
  <pageMargins left="0" right="3.937007874015748E-2" top="0" bottom="0" header="0" footer="0"/>
  <pageSetup paperSize="9" scale="98" fitToWidth="0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view="pageBreakPreview" zoomScale="115" zoomScaleNormal="100" zoomScaleSheetLayoutView="115" workbookViewId="0">
      <selection activeCell="C35" sqref="C35"/>
    </sheetView>
  </sheetViews>
  <sheetFormatPr defaultRowHeight="16.899999999999999"/>
  <cols>
    <col min="1" max="1" width="2.625" customWidth="1"/>
    <col min="2" max="2" width="20.625" customWidth="1"/>
    <col min="3" max="7" width="18.625" customWidth="1"/>
  </cols>
  <sheetData>
    <row r="1" spans="1:7" ht="60" customHeight="1">
      <c r="A1" s="11"/>
      <c r="B1" s="5" t="s">
        <v>34</v>
      </c>
      <c r="C1" s="5"/>
      <c r="D1" s="5"/>
      <c r="E1" s="1"/>
      <c r="F1" s="1"/>
      <c r="G1" s="1"/>
    </row>
    <row r="2" spans="1:7" ht="4.5" customHeight="1">
      <c r="A2" s="9"/>
      <c r="B2" s="4"/>
      <c r="C2" s="3"/>
      <c r="D2" s="2"/>
      <c r="E2" s="2"/>
      <c r="F2" s="2"/>
      <c r="G2" s="2"/>
    </row>
    <row r="3" spans="1:7" s="9" customFormat="1" ht="18" customHeight="1"/>
    <row r="4" spans="1:7" s="9" customFormat="1" ht="18" customHeight="1" thickBot="1"/>
    <row r="5" spans="1:7" s="9" customFormat="1" ht="8.1" customHeight="1">
      <c r="B5" s="50"/>
      <c r="C5" s="50"/>
      <c r="D5" s="50"/>
      <c r="E5" s="50"/>
      <c r="F5" s="50"/>
      <c r="G5" s="50"/>
    </row>
    <row r="6" spans="1:7" s="9" customFormat="1" ht="20.100000000000001" customHeight="1">
      <c r="B6" s="61" t="s">
        <v>37</v>
      </c>
    </row>
    <row r="7" spans="1:7" s="9" customFormat="1" ht="20.100000000000001" customHeight="1">
      <c r="B7" s="61" t="s">
        <v>61</v>
      </c>
    </row>
    <row r="8" spans="1:7" s="9" customFormat="1" ht="9.75" customHeight="1">
      <c r="B8" s="62"/>
    </row>
    <row r="9" spans="1:7" s="9" customFormat="1" ht="20.100000000000001" customHeight="1">
      <c r="B9" s="61" t="s">
        <v>38</v>
      </c>
    </row>
    <row r="10" spans="1:7" s="9" customFormat="1" ht="20.100000000000001" customHeight="1">
      <c r="B10" s="61" t="s">
        <v>49</v>
      </c>
    </row>
    <row r="11" spans="1:7" s="9" customFormat="1" ht="9.75" customHeight="1">
      <c r="B11" s="62"/>
    </row>
    <row r="12" spans="1:7" s="9" customFormat="1" ht="20.100000000000001" customHeight="1">
      <c r="B12" s="63" t="s">
        <v>33</v>
      </c>
    </row>
    <row r="13" spans="1:7" s="9" customFormat="1" ht="20.100000000000001" customHeight="1">
      <c r="B13" s="61" t="s">
        <v>50</v>
      </c>
    </row>
    <row r="14" spans="1:7" s="9" customFormat="1" ht="9.75" customHeight="1">
      <c r="B14" s="61"/>
    </row>
    <row r="15" spans="1:7" s="9" customFormat="1" ht="20.100000000000001" customHeight="1">
      <c r="B15" s="63" t="s">
        <v>62</v>
      </c>
    </row>
    <row r="16" spans="1:7" s="9" customFormat="1" ht="20.100000000000001" customHeight="1">
      <c r="B16" s="61" t="s">
        <v>63</v>
      </c>
    </row>
    <row r="17" spans="2:7" s="9" customFormat="1" ht="20.100000000000001" customHeight="1">
      <c r="B17" s="51"/>
    </row>
    <row r="18" spans="2:7" s="9" customFormat="1" ht="20.100000000000001" customHeight="1">
      <c r="B18" s="51"/>
    </row>
    <row r="19" spans="2:7" s="9" customFormat="1" ht="21.95" customHeight="1">
      <c r="B19" s="54" t="s">
        <v>31</v>
      </c>
      <c r="C19" s="55" t="s">
        <v>76</v>
      </c>
      <c r="D19" s="111" t="s">
        <v>243</v>
      </c>
      <c r="E19" s="111"/>
      <c r="F19" s="111"/>
      <c r="G19" s="112"/>
    </row>
    <row r="20" spans="2:7" s="9" customFormat="1" ht="21.95" customHeight="1">
      <c r="B20" s="56" t="s">
        <v>22</v>
      </c>
      <c r="C20" s="57" t="s">
        <v>32</v>
      </c>
      <c r="D20" s="113" t="s">
        <v>244</v>
      </c>
      <c r="E20" s="113"/>
      <c r="F20" s="113"/>
      <c r="G20" s="114"/>
    </row>
    <row r="21" spans="2:7" s="9" customFormat="1" ht="20.100000000000001" customHeight="1">
      <c r="B21" s="49"/>
    </row>
    <row r="22" spans="2:7" ht="8.25" customHeight="1" thickBot="1">
      <c r="B22" s="22"/>
      <c r="C22" s="23"/>
      <c r="D22" s="23"/>
      <c r="E22" s="23"/>
      <c r="F22" s="24"/>
      <c r="G22" s="24"/>
    </row>
    <row r="23" spans="2:7" ht="1.5" customHeight="1">
      <c r="B23" s="16"/>
      <c r="C23" s="16"/>
      <c r="D23" s="16"/>
      <c r="E23" s="16"/>
      <c r="F23" s="16"/>
      <c r="G23" s="19"/>
    </row>
    <row r="24" spans="2:7" s="8" customFormat="1" ht="35.1" customHeight="1">
      <c r="B24" s="42"/>
      <c r="C24" s="43"/>
      <c r="D24" s="33"/>
      <c r="E24" s="33"/>
      <c r="F24" s="33"/>
      <c r="G24" s="33"/>
    </row>
    <row r="25" spans="2:7" s="8" customFormat="1" ht="9.9499999999999993" customHeight="1">
      <c r="B25" s="15"/>
      <c r="C25" s="42"/>
      <c r="D25" s="35"/>
      <c r="E25" s="35"/>
      <c r="F25" s="35"/>
      <c r="G25" s="35"/>
    </row>
    <row r="26" spans="2:7" s="8" customFormat="1" ht="35.1" customHeight="1">
      <c r="B26" s="42"/>
      <c r="C26" s="43"/>
      <c r="D26" s="33"/>
      <c r="E26" s="33"/>
      <c r="F26" s="33"/>
      <c r="G26" s="33"/>
    </row>
  </sheetData>
  <mergeCells count="2">
    <mergeCell ref="D19:G19"/>
    <mergeCell ref="D20:G20"/>
  </mergeCells>
  <phoneticPr fontId="1" type="noConversion"/>
  <pageMargins left="0.7" right="0.7" top="0.75" bottom="0.75" header="0.3" footer="0.3"/>
  <pageSetup paperSize="9" scale="6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view="pageBreakPreview" zoomScale="70" zoomScaleNormal="100" zoomScaleSheetLayoutView="70" workbookViewId="0">
      <selection activeCell="G21" sqref="G21"/>
    </sheetView>
  </sheetViews>
  <sheetFormatPr defaultRowHeight="16.899999999999999"/>
  <cols>
    <col min="1" max="1" width="2.625" customWidth="1"/>
    <col min="2" max="2" width="20.625" customWidth="1"/>
    <col min="3" max="7" width="18.625" customWidth="1"/>
  </cols>
  <sheetData>
    <row r="1" spans="1:11" ht="60" customHeight="1">
      <c r="A1" s="11"/>
      <c r="B1" s="5" t="s">
        <v>52</v>
      </c>
      <c r="C1" s="5"/>
      <c r="D1" s="5"/>
      <c r="E1" s="1"/>
      <c r="F1" s="1"/>
      <c r="G1" s="1"/>
    </row>
    <row r="2" spans="1:11" ht="4.5" customHeight="1">
      <c r="A2" s="9"/>
      <c r="B2" s="4"/>
      <c r="C2" s="3"/>
      <c r="D2" s="2"/>
      <c r="E2" s="2"/>
      <c r="F2" s="2"/>
      <c r="G2" s="2"/>
    </row>
    <row r="3" spans="1:11" s="9" customFormat="1" ht="18" customHeight="1"/>
    <row r="4" spans="1:11" s="9" customFormat="1" ht="18" customHeight="1"/>
    <row r="5" spans="1:11" s="9" customFormat="1" ht="9.75" customHeight="1">
      <c r="B5" s="66"/>
      <c r="C5" s="66"/>
      <c r="D5" s="66"/>
      <c r="E5" s="66"/>
      <c r="F5" s="66"/>
      <c r="G5" s="66"/>
    </row>
    <row r="6" spans="1:11" s="8" customFormat="1" ht="19.5" customHeight="1">
      <c r="B6" s="67" t="s">
        <v>53</v>
      </c>
      <c r="C6" s="59"/>
      <c r="D6" s="52"/>
      <c r="E6" s="53"/>
      <c r="F6" s="53"/>
      <c r="G6" s="53"/>
      <c r="J6" s="37"/>
    </row>
    <row r="7" spans="1:11" s="8" customFormat="1" ht="19.5" customHeight="1">
      <c r="B7" s="68" t="s">
        <v>39</v>
      </c>
      <c r="C7" s="69"/>
      <c r="D7" s="70"/>
      <c r="E7" s="53"/>
      <c r="F7" s="53"/>
      <c r="G7" s="53"/>
      <c r="J7" s="37"/>
    </row>
    <row r="8" spans="1:11" s="8" customFormat="1" ht="19.5" customHeight="1">
      <c r="B8" s="71" t="s">
        <v>40</v>
      </c>
      <c r="C8" s="59"/>
      <c r="D8" s="72"/>
      <c r="E8" s="53"/>
      <c r="F8" s="53"/>
      <c r="G8" s="53"/>
      <c r="J8" s="37"/>
      <c r="K8" s="67"/>
    </row>
    <row r="9" spans="1:11" s="8" customFormat="1" ht="19.5" customHeight="1">
      <c r="B9" s="71" t="s">
        <v>41</v>
      </c>
      <c r="C9" s="59"/>
      <c r="D9" s="72"/>
      <c r="E9" s="53"/>
      <c r="F9" s="53"/>
      <c r="G9" s="53"/>
      <c r="J9" s="37"/>
      <c r="K9" s="67"/>
    </row>
    <row r="10" spans="1:11" s="8" customFormat="1" ht="19.5" customHeight="1">
      <c r="B10" s="73" t="s">
        <v>64</v>
      </c>
      <c r="C10" s="74"/>
      <c r="D10" s="75"/>
      <c r="E10" s="53"/>
      <c r="F10" s="53"/>
      <c r="G10" s="53"/>
      <c r="J10" s="37"/>
    </row>
    <row r="11" spans="1:11" s="8" customFormat="1" ht="9.75" customHeight="1">
      <c r="B11" s="36"/>
      <c r="C11" s="48"/>
      <c r="D11" s="60"/>
      <c r="E11" s="60"/>
      <c r="F11" s="60"/>
      <c r="G11" s="60"/>
      <c r="J11" s="37"/>
    </row>
    <row r="12" spans="1:11" s="8" customFormat="1" ht="19.5" customHeight="1">
      <c r="B12" s="67" t="s">
        <v>54</v>
      </c>
      <c r="C12" s="59"/>
      <c r="D12" s="52"/>
      <c r="E12" s="53"/>
      <c r="F12" s="53"/>
      <c r="G12" s="53"/>
      <c r="J12" s="37"/>
    </row>
    <row r="13" spans="1:11" s="8" customFormat="1" ht="19.5" customHeight="1">
      <c r="B13" s="67" t="s">
        <v>66</v>
      </c>
      <c r="C13" s="59"/>
      <c r="D13" s="52"/>
      <c r="E13" s="53"/>
      <c r="F13" s="53"/>
      <c r="G13" s="53"/>
      <c r="J13" s="37"/>
    </row>
    <row r="14" spans="1:11" s="8" customFormat="1" ht="19.5" customHeight="1">
      <c r="B14" s="67" t="s">
        <v>67</v>
      </c>
      <c r="C14" s="59"/>
      <c r="D14" s="52"/>
      <c r="E14" s="53"/>
      <c r="F14" s="53"/>
      <c r="G14" s="53"/>
      <c r="J14" s="37"/>
    </row>
    <row r="15" spans="1:11" s="8" customFormat="1" ht="9.75" customHeight="1">
      <c r="B15" s="36"/>
      <c r="C15" s="48"/>
      <c r="D15" s="60"/>
      <c r="E15" s="60"/>
      <c r="F15" s="60"/>
      <c r="G15" s="60"/>
      <c r="J15" s="37"/>
    </row>
    <row r="16" spans="1:11" s="8" customFormat="1" ht="19.5" customHeight="1">
      <c r="B16" s="67" t="s">
        <v>55</v>
      </c>
      <c r="C16" s="59"/>
      <c r="D16" s="52"/>
      <c r="E16" s="53"/>
      <c r="F16" s="53"/>
      <c r="G16" s="53"/>
      <c r="J16" s="37"/>
    </row>
    <row r="17" spans="2:10" s="8" customFormat="1" ht="9.75" customHeight="1">
      <c r="B17" s="36"/>
      <c r="C17" s="48"/>
      <c r="D17" s="60"/>
      <c r="E17" s="60"/>
      <c r="F17" s="60"/>
      <c r="G17" s="60"/>
      <c r="J17" s="37"/>
    </row>
    <row r="18" spans="2:10" s="8" customFormat="1" ht="19.5" customHeight="1">
      <c r="B18" s="67" t="s">
        <v>56</v>
      </c>
      <c r="C18" s="59"/>
      <c r="D18" s="52"/>
      <c r="E18" s="53"/>
      <c r="F18" s="53"/>
      <c r="G18" s="53"/>
      <c r="J18" s="37"/>
    </row>
    <row r="19" spans="2:10" s="8" customFormat="1" ht="9.75" customHeight="1">
      <c r="B19" s="67"/>
      <c r="C19" s="59"/>
      <c r="D19" s="52"/>
      <c r="E19" s="53"/>
      <c r="F19" s="53"/>
      <c r="G19" s="53"/>
      <c r="J19" s="37"/>
    </row>
    <row r="20" spans="2:10" s="8" customFormat="1" ht="19.5" customHeight="1">
      <c r="B20" s="67" t="s">
        <v>69</v>
      </c>
      <c r="C20" s="59"/>
      <c r="D20" s="52"/>
      <c r="E20" s="53"/>
      <c r="F20" s="53"/>
      <c r="G20" s="53"/>
      <c r="J20" s="37"/>
    </row>
    <row r="21" spans="2:10" s="8" customFormat="1" ht="19.5" customHeight="1">
      <c r="B21" s="67" t="s">
        <v>68</v>
      </c>
      <c r="C21" s="59"/>
      <c r="D21" s="52"/>
      <c r="E21" s="53"/>
      <c r="F21" s="53"/>
      <c r="G21" s="53"/>
      <c r="J21" s="37"/>
    </row>
    <row r="22" spans="2:10" s="8" customFormat="1" ht="9.75" customHeight="1">
      <c r="B22" s="67"/>
      <c r="C22" s="59"/>
      <c r="D22" s="52"/>
      <c r="E22" s="53"/>
      <c r="F22" s="53"/>
      <c r="G22" s="53"/>
      <c r="J22" s="37"/>
    </row>
    <row r="23" spans="2:10" s="8" customFormat="1" ht="20.100000000000001" customHeight="1">
      <c r="B23" s="61"/>
      <c r="C23" s="43"/>
      <c r="D23" s="58"/>
      <c r="E23" s="33"/>
      <c r="F23" s="33"/>
      <c r="G23" s="33"/>
      <c r="J23" s="37"/>
    </row>
    <row r="24" spans="2:10" s="8" customFormat="1" ht="20.100000000000001" customHeight="1">
      <c r="B24" s="15"/>
      <c r="C24" s="42"/>
      <c r="D24" s="32"/>
      <c r="E24" s="32"/>
      <c r="F24" s="32"/>
      <c r="G24" s="32"/>
    </row>
    <row r="25" spans="2:10" s="9" customFormat="1" ht="16.149999999999999" thickBot="1">
      <c r="B25" s="64" t="s">
        <v>57</v>
      </c>
      <c r="C25" s="31"/>
      <c r="D25" s="31"/>
      <c r="E25" s="31"/>
      <c r="F25" s="31"/>
      <c r="G25" s="31"/>
    </row>
    <row r="26" spans="2:10" s="9" customFormat="1" ht="9.75" customHeight="1">
      <c r="B26" s="50"/>
      <c r="C26" s="50"/>
      <c r="D26" s="50"/>
      <c r="E26" s="50"/>
      <c r="F26" s="50"/>
      <c r="G26" s="50"/>
    </row>
    <row r="27" spans="2:10" s="9" customFormat="1" ht="21.95" customHeight="1">
      <c r="B27" s="81" t="s">
        <v>58</v>
      </c>
      <c r="C27" s="103" t="s">
        <v>245</v>
      </c>
      <c r="D27" s="105"/>
      <c r="E27" s="105"/>
      <c r="F27" s="105"/>
      <c r="G27" s="104"/>
    </row>
    <row r="28" spans="2:10" s="9" customFormat="1" ht="21.95" customHeight="1">
      <c r="B28" s="83" t="s">
        <v>59</v>
      </c>
      <c r="C28" s="103" t="s">
        <v>315</v>
      </c>
      <c r="D28" s="104"/>
      <c r="E28" s="82" t="s">
        <v>60</v>
      </c>
      <c r="F28" s="103" t="s">
        <v>77</v>
      </c>
      <c r="G28" s="104"/>
    </row>
    <row r="29" spans="2:10" s="9" customFormat="1" ht="20.100000000000001" customHeight="1">
      <c r="B29" s="61"/>
      <c r="C29" s="8"/>
      <c r="D29" s="8"/>
      <c r="E29" s="8"/>
      <c r="F29" s="8"/>
      <c r="G29" s="8"/>
    </row>
    <row r="30" spans="2:10" s="9" customFormat="1" ht="20.100000000000001" customHeight="1">
      <c r="B30" s="61"/>
      <c r="C30" s="8"/>
      <c r="D30" s="8"/>
      <c r="E30" s="8"/>
      <c r="F30" s="8"/>
      <c r="G30" s="8"/>
    </row>
    <row r="31" spans="2:10" s="9" customFormat="1" ht="16.149999999999999" thickBot="1">
      <c r="B31" s="64" t="s">
        <v>51</v>
      </c>
      <c r="C31" s="31"/>
      <c r="D31" s="31"/>
      <c r="E31" s="31"/>
      <c r="F31" s="31"/>
      <c r="G31" s="31"/>
    </row>
    <row r="32" spans="2:10" s="9" customFormat="1" ht="9.75" customHeight="1">
      <c r="B32" s="65"/>
      <c r="C32" s="8"/>
      <c r="D32" s="8"/>
      <c r="E32" s="8"/>
      <c r="F32" s="8"/>
      <c r="G32" s="8"/>
    </row>
    <row r="33" spans="2:7" s="9" customFormat="1" ht="20.100000000000001" customHeight="1">
      <c r="B33" s="61" t="s">
        <v>331</v>
      </c>
      <c r="C33" s="8"/>
      <c r="D33" s="8"/>
      <c r="E33" s="8"/>
      <c r="F33" s="8"/>
      <c r="G33" s="8"/>
    </row>
    <row r="34" spans="2:7" s="9" customFormat="1" ht="9.75" customHeight="1">
      <c r="B34" s="62"/>
      <c r="C34" s="8"/>
      <c r="D34" s="8"/>
      <c r="E34" s="8"/>
      <c r="F34" s="8"/>
      <c r="G34" s="8"/>
    </row>
    <row r="35" spans="2:7" s="9" customFormat="1" ht="20.100000000000001" customHeight="1">
      <c r="B35" s="61" t="s">
        <v>316</v>
      </c>
      <c r="C35" s="8"/>
      <c r="D35" s="8"/>
      <c r="E35" s="8"/>
      <c r="F35" s="8"/>
      <c r="G35" s="8"/>
    </row>
    <row r="36" spans="2:7" s="9" customFormat="1" ht="20.100000000000001" customHeight="1">
      <c r="B36" s="61" t="s">
        <v>323</v>
      </c>
      <c r="C36" s="8"/>
      <c r="D36" s="8"/>
      <c r="E36" s="8"/>
      <c r="F36" s="8"/>
      <c r="G36" s="8"/>
    </row>
    <row r="37" spans="2:7" s="9" customFormat="1" ht="9.75" customHeight="1">
      <c r="B37" s="62"/>
      <c r="C37" s="8"/>
      <c r="D37" s="8"/>
      <c r="E37" s="8"/>
      <c r="F37" s="8"/>
      <c r="G37" s="8"/>
    </row>
    <row r="38" spans="2:7" s="9" customFormat="1" ht="20.100000000000001" customHeight="1">
      <c r="B38" s="61" t="s">
        <v>329</v>
      </c>
      <c r="C38" s="8"/>
      <c r="D38" s="8"/>
      <c r="E38" s="8"/>
      <c r="F38" s="8"/>
      <c r="G38" s="8"/>
    </row>
    <row r="39" spans="2:7" s="9" customFormat="1" ht="20.100000000000001" customHeight="1">
      <c r="B39" s="62"/>
      <c r="C39" s="8"/>
      <c r="D39" s="8"/>
      <c r="E39" s="8"/>
      <c r="F39" s="8"/>
      <c r="G39" s="8"/>
    </row>
    <row r="40" spans="2:7" ht="9.75" customHeight="1" thickBot="1">
      <c r="B40" s="22"/>
      <c r="C40" s="23"/>
      <c r="D40" s="23"/>
      <c r="E40" s="23"/>
      <c r="F40" s="24"/>
      <c r="G40" s="24"/>
    </row>
    <row r="41" spans="2:7" s="8" customFormat="1" ht="9.9499999999999993" customHeight="1">
      <c r="B41" s="15"/>
      <c r="C41" s="42"/>
      <c r="D41" s="35"/>
      <c r="E41" s="35"/>
      <c r="F41" s="35"/>
      <c r="G41" s="35"/>
    </row>
    <row r="42" spans="2:7" s="8" customFormat="1" ht="35.1" customHeight="1">
      <c r="B42" s="42"/>
      <c r="C42" s="43"/>
      <c r="D42" s="33"/>
      <c r="E42" s="33"/>
      <c r="F42" s="33"/>
      <c r="G42" s="33"/>
    </row>
  </sheetData>
  <mergeCells count="3">
    <mergeCell ref="C28:D28"/>
    <mergeCell ref="F28:G28"/>
    <mergeCell ref="C27:G27"/>
  </mergeCells>
  <phoneticPr fontId="1" type="noConversion"/>
  <pageMargins left="0.7" right="0.7" top="0.75" bottom="0.75" header="0.3" footer="0.3"/>
  <pageSetup paperSize="9" scale="6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tabSelected="1" view="pageBreakPreview" zoomScaleNormal="100" zoomScaleSheetLayoutView="100" workbookViewId="0">
      <selection activeCell="F13" sqref="F13"/>
    </sheetView>
  </sheetViews>
  <sheetFormatPr defaultRowHeight="16.899999999999999"/>
  <cols>
    <col min="1" max="1" width="2.625" customWidth="1"/>
    <col min="2" max="2" width="16.625" customWidth="1"/>
    <col min="3" max="3" width="18.625" customWidth="1"/>
    <col min="4" max="6" width="19.625" customWidth="1"/>
    <col min="7" max="7" width="18.625" customWidth="1"/>
  </cols>
  <sheetData>
    <row r="1" spans="1:7" ht="60" customHeight="1">
      <c r="A1" s="11"/>
      <c r="B1" s="5" t="s">
        <v>21</v>
      </c>
      <c r="C1" s="5"/>
      <c r="D1" s="5"/>
      <c r="E1" s="1"/>
      <c r="F1" s="1"/>
      <c r="G1" s="1"/>
    </row>
    <row r="2" spans="1:7" ht="4.5" customHeight="1">
      <c r="A2" s="9"/>
      <c r="B2" s="4"/>
      <c r="C2" s="3"/>
      <c r="D2" s="2"/>
      <c r="E2" s="2"/>
      <c r="F2" s="2"/>
      <c r="G2" s="2"/>
    </row>
    <row r="3" spans="1:7" s="9" customFormat="1" ht="21.75" customHeight="1"/>
    <row r="4" spans="1:7" s="9" customFormat="1" ht="21.75" customHeight="1">
      <c r="B4" s="96" t="s">
        <v>336</v>
      </c>
      <c r="C4" s="30"/>
      <c r="D4" s="30"/>
      <c r="E4" s="30"/>
      <c r="F4" s="7"/>
      <c r="G4" s="7" t="s">
        <v>16</v>
      </c>
    </row>
    <row r="5" spans="1:7" s="8" customFormat="1" ht="21.95" customHeight="1">
      <c r="B5" s="117" t="s">
        <v>0</v>
      </c>
      <c r="C5" s="117" t="s">
        <v>9</v>
      </c>
      <c r="D5" s="117" t="s">
        <v>1</v>
      </c>
      <c r="E5" s="118">
        <v>46186</v>
      </c>
      <c r="F5" s="119"/>
      <c r="G5" s="120" t="s">
        <v>42</v>
      </c>
    </row>
    <row r="6" spans="1:7" s="8" customFormat="1" ht="21.95" customHeight="1">
      <c r="B6" s="117"/>
      <c r="C6" s="117"/>
      <c r="D6" s="117"/>
      <c r="E6" s="20" t="s">
        <v>2</v>
      </c>
      <c r="F6" s="20" t="s">
        <v>3</v>
      </c>
      <c r="G6" s="121"/>
    </row>
    <row r="7" spans="1:7" s="8" customFormat="1" ht="21.95" customHeight="1">
      <c r="B7" s="115" t="s">
        <v>336</v>
      </c>
      <c r="C7" s="39" t="s">
        <v>7</v>
      </c>
      <c r="D7" s="12">
        <v>2976798063</v>
      </c>
      <c r="E7" s="12">
        <v>4216952000</v>
      </c>
      <c r="F7" s="12">
        <v>3117531000</v>
      </c>
      <c r="G7" s="12" t="s">
        <v>72</v>
      </c>
    </row>
    <row r="8" spans="1:7" s="8" customFormat="1" ht="21.95" customHeight="1">
      <c r="B8" s="116"/>
      <c r="C8" s="40" t="s">
        <v>4</v>
      </c>
      <c r="D8" s="13">
        <v>23033056410</v>
      </c>
      <c r="E8" s="13">
        <v>31055180000</v>
      </c>
      <c r="F8" s="13">
        <v>20690515000</v>
      </c>
      <c r="G8" s="13"/>
    </row>
    <row r="9" spans="1:7" s="8" customFormat="1" ht="21.95" customHeight="1">
      <c r="B9" s="116"/>
      <c r="C9" s="40" t="s">
        <v>5</v>
      </c>
      <c r="D9" s="13">
        <v>333101320204</v>
      </c>
      <c r="E9" s="101">
        <f>기계!G33</f>
        <v>365530232000</v>
      </c>
      <c r="F9" s="13">
        <v>283384744000</v>
      </c>
      <c r="G9" s="13"/>
    </row>
    <row r="10" spans="1:7" s="8" customFormat="1" ht="21.95" customHeight="1">
      <c r="B10" s="116"/>
      <c r="C10" s="40" t="s">
        <v>6</v>
      </c>
      <c r="D10" s="13">
        <v>263364613</v>
      </c>
      <c r="E10" s="13">
        <v>299517000</v>
      </c>
      <c r="F10" s="13">
        <v>233593000</v>
      </c>
      <c r="G10" s="13"/>
    </row>
    <row r="11" spans="1:7" s="8" customFormat="1" ht="30" customHeight="1">
      <c r="B11" s="20" t="s">
        <v>8</v>
      </c>
      <c r="C11" s="20"/>
      <c r="D11" s="29">
        <v>359374539290</v>
      </c>
      <c r="E11" s="139">
        <f>SUM(E7:E10)</f>
        <v>401101881000</v>
      </c>
      <c r="F11" s="29">
        <v>307426383000</v>
      </c>
      <c r="G11" s="29"/>
    </row>
    <row r="12" spans="1:7" s="8" customFormat="1" ht="21.95" customHeight="1">
      <c r="B12" s="15"/>
      <c r="C12" s="15"/>
      <c r="D12" s="15"/>
      <c r="E12" s="124"/>
      <c r="F12" s="15"/>
      <c r="G12" s="15"/>
    </row>
    <row r="13" spans="1:7" s="8" customFormat="1" ht="21.95" customHeight="1">
      <c r="B13" s="10" t="s">
        <v>28</v>
      </c>
      <c r="C13" s="15"/>
      <c r="D13" s="15"/>
      <c r="E13" s="15"/>
      <c r="F13" s="7"/>
      <c r="G13" s="7" t="s">
        <v>16</v>
      </c>
    </row>
    <row r="14" spans="1:7" s="8" customFormat="1" ht="21.95" customHeight="1">
      <c r="B14" s="117" t="s">
        <v>0</v>
      </c>
      <c r="C14" s="117" t="s">
        <v>10</v>
      </c>
      <c r="D14" s="117" t="s">
        <v>1</v>
      </c>
      <c r="E14" s="118">
        <v>46186</v>
      </c>
      <c r="F14" s="119"/>
      <c r="G14" s="120" t="s">
        <v>42</v>
      </c>
    </row>
    <row r="15" spans="1:7" s="8" customFormat="1" ht="21.95" customHeight="1">
      <c r="B15" s="117"/>
      <c r="C15" s="117"/>
      <c r="D15" s="117"/>
      <c r="E15" s="20" t="s">
        <v>2</v>
      </c>
      <c r="F15" s="20" t="s">
        <v>3</v>
      </c>
      <c r="G15" s="121"/>
    </row>
    <row r="16" spans="1:7" s="8" customFormat="1" ht="21.95" customHeight="1">
      <c r="B16" s="115" t="s">
        <v>336</v>
      </c>
      <c r="C16" s="39" t="s">
        <v>7</v>
      </c>
      <c r="D16" s="12">
        <v>4479367</v>
      </c>
      <c r="E16" s="12"/>
      <c r="F16" s="12"/>
      <c r="G16" s="12" t="s">
        <v>239</v>
      </c>
    </row>
    <row r="17" spans="2:7" s="8" customFormat="1" ht="21.95" customHeight="1">
      <c r="B17" s="116"/>
      <c r="C17" s="88" t="s">
        <v>333</v>
      </c>
      <c r="D17" s="91">
        <v>1037646655</v>
      </c>
      <c r="E17" s="91"/>
      <c r="F17" s="91"/>
      <c r="G17" s="91" t="s">
        <v>334</v>
      </c>
    </row>
    <row r="18" spans="2:7" s="8" customFormat="1" ht="21.95" customHeight="1">
      <c r="B18" s="116"/>
      <c r="C18" s="88" t="s">
        <v>332</v>
      </c>
      <c r="D18" s="91">
        <v>0</v>
      </c>
      <c r="E18" s="91"/>
      <c r="F18" s="91"/>
      <c r="G18" s="91" t="s">
        <v>322</v>
      </c>
    </row>
    <row r="19" spans="2:7" s="8" customFormat="1" ht="21.95" customHeight="1">
      <c r="B19" s="116"/>
      <c r="C19" s="40" t="s">
        <v>240</v>
      </c>
      <c r="D19" s="13">
        <v>39814651</v>
      </c>
      <c r="E19" s="13"/>
      <c r="F19" s="13"/>
      <c r="G19" s="13" t="s">
        <v>73</v>
      </c>
    </row>
    <row r="20" spans="2:7" s="8" customFormat="1" ht="21.95" customHeight="1">
      <c r="B20" s="116"/>
      <c r="C20" s="41" t="s">
        <v>241</v>
      </c>
      <c r="D20" s="21">
        <v>433400296</v>
      </c>
      <c r="E20" s="21"/>
      <c r="F20" s="21"/>
      <c r="G20" s="21" t="s">
        <v>73</v>
      </c>
    </row>
    <row r="21" spans="2:7" s="8" customFormat="1" ht="30" customHeight="1">
      <c r="B21" s="20" t="s">
        <v>36</v>
      </c>
      <c r="C21" s="20"/>
      <c r="D21" s="29">
        <v>1515340969</v>
      </c>
      <c r="E21" s="29"/>
      <c r="F21" s="29"/>
      <c r="G21" s="29"/>
    </row>
    <row r="22" spans="2:7" s="9" customFormat="1" ht="13.5"/>
    <row r="23" spans="2:7" s="9" customFormat="1" ht="13.5"/>
    <row r="24" spans="2:7" s="9" customFormat="1" ht="13.5"/>
    <row r="25" spans="2:7" s="9" customFormat="1" ht="13.9" thickBot="1">
      <c r="B25" s="17" t="s">
        <v>71</v>
      </c>
      <c r="C25" s="31"/>
      <c r="D25" s="31"/>
      <c r="E25" s="31"/>
      <c r="F25" s="31"/>
      <c r="G25" s="31"/>
    </row>
    <row r="26" spans="2:7" s="9" customFormat="1" ht="8.1" customHeight="1"/>
    <row r="27" spans="2:7" s="9" customFormat="1" ht="13.5">
      <c r="B27" s="37" t="s">
        <v>70</v>
      </c>
    </row>
    <row r="28" spans="2:7" s="9" customFormat="1" ht="8.1" customHeight="1">
      <c r="B28" s="30"/>
    </row>
    <row r="29" spans="2:7" s="9" customFormat="1" ht="13.5">
      <c r="B29" s="37" t="s">
        <v>24</v>
      </c>
    </row>
    <row r="30" spans="2:7" s="9" customFormat="1" ht="13.5">
      <c r="B30" s="37" t="s">
        <v>12</v>
      </c>
    </row>
    <row r="31" spans="2:7" s="9" customFormat="1" ht="8.1" customHeight="1">
      <c r="B31" s="30"/>
    </row>
    <row r="32" spans="2:7" s="9" customFormat="1" ht="13.5">
      <c r="B32" s="37" t="s">
        <v>23</v>
      </c>
    </row>
    <row r="33" spans="2:7" s="9" customFormat="1" ht="13.5">
      <c r="B33" s="37" t="s">
        <v>65</v>
      </c>
    </row>
    <row r="34" spans="2:7" s="9" customFormat="1" ht="8.1" customHeight="1">
      <c r="B34" s="30"/>
    </row>
    <row r="35" spans="2:7" s="9" customFormat="1" ht="13.5">
      <c r="B35" s="45" t="s">
        <v>29</v>
      </c>
    </row>
    <row r="36" spans="2:7" s="9" customFormat="1" ht="13.5">
      <c r="B36" s="37" t="s">
        <v>30</v>
      </c>
    </row>
    <row r="37" spans="2:7" ht="8.25" customHeight="1" thickBot="1">
      <c r="B37" s="22"/>
      <c r="C37" s="23"/>
      <c r="D37" s="23"/>
      <c r="E37" s="23"/>
      <c r="F37" s="24"/>
      <c r="G37" s="24"/>
    </row>
    <row r="38" spans="2:7" ht="1.5" customHeight="1">
      <c r="B38" s="16"/>
      <c r="C38" s="16"/>
      <c r="D38" s="16"/>
      <c r="E38" s="16"/>
      <c r="F38" s="19"/>
      <c r="G38" s="19"/>
    </row>
  </sheetData>
  <mergeCells count="12">
    <mergeCell ref="G5:G6"/>
    <mergeCell ref="G14:G15"/>
    <mergeCell ref="B5:B6"/>
    <mergeCell ref="C5:C6"/>
    <mergeCell ref="D5:D6"/>
    <mergeCell ref="E5:F5"/>
    <mergeCell ref="B7:B10"/>
    <mergeCell ref="B16:B20"/>
    <mergeCell ref="B14:B15"/>
    <mergeCell ref="C14:C15"/>
    <mergeCell ref="D14:D15"/>
    <mergeCell ref="E14:F14"/>
  </mergeCells>
  <phoneticPr fontId="1" type="noConversion"/>
  <pageMargins left="0.7" right="0.7" top="0.75" bottom="0.75" header="0.3" footer="0.3"/>
  <pageSetup paperSize="9" scale="69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"/>
  <sheetViews>
    <sheetView view="pageBreakPreview" zoomScale="85" zoomScaleNormal="100" zoomScaleSheetLayoutView="85" workbookViewId="0">
      <selection activeCell="G22" sqref="G22"/>
    </sheetView>
  </sheetViews>
  <sheetFormatPr defaultRowHeight="16.899999999999999" outlineLevelRow="2"/>
  <cols>
    <col min="1" max="1" width="2.625" customWidth="1"/>
    <col min="2" max="3" width="15.625" customWidth="1"/>
    <col min="4" max="4" width="25.625" customWidth="1"/>
    <col min="5" max="5" width="13.125" customWidth="1"/>
    <col min="6" max="9" width="18.625" customWidth="1"/>
  </cols>
  <sheetData>
    <row r="1" spans="1:9" ht="60" customHeight="1">
      <c r="A1" s="11"/>
      <c r="B1" s="5" t="s">
        <v>45</v>
      </c>
      <c r="C1" s="5"/>
      <c r="D1" s="5"/>
      <c r="E1" s="5"/>
      <c r="F1" s="5"/>
      <c r="G1" s="1"/>
      <c r="H1" s="1"/>
      <c r="I1" s="1"/>
    </row>
    <row r="2" spans="1:9" ht="4.5" customHeight="1">
      <c r="A2" s="9"/>
      <c r="B2" s="4"/>
      <c r="C2" s="3"/>
      <c r="D2" s="2"/>
      <c r="E2" s="2"/>
      <c r="F2" s="2"/>
      <c r="G2" s="2"/>
      <c r="H2" s="2"/>
      <c r="I2" s="2"/>
    </row>
    <row r="3" spans="1:9" ht="21.75" customHeight="1">
      <c r="A3" s="9"/>
      <c r="B3" s="38"/>
    </row>
    <row r="4" spans="1:9" ht="21.75" customHeight="1">
      <c r="A4" s="9"/>
      <c r="B4" s="77" t="s">
        <v>336</v>
      </c>
      <c r="C4" s="14"/>
      <c r="D4" s="14"/>
      <c r="E4" s="14"/>
      <c r="F4" s="14"/>
      <c r="G4" s="14"/>
      <c r="H4" s="7"/>
      <c r="I4" s="7" t="s">
        <v>16</v>
      </c>
    </row>
    <row r="5" spans="1:9" s="6" customFormat="1" ht="21.95" customHeight="1">
      <c r="A5" s="8"/>
      <c r="B5" s="117" t="s">
        <v>44</v>
      </c>
      <c r="C5" s="117" t="s">
        <v>78</v>
      </c>
      <c r="D5" s="117" t="s">
        <v>14</v>
      </c>
      <c r="E5" s="122" t="s">
        <v>15</v>
      </c>
      <c r="F5" s="122" t="s">
        <v>1</v>
      </c>
      <c r="G5" s="118">
        <v>46186</v>
      </c>
      <c r="H5" s="119"/>
      <c r="I5" s="122" t="s">
        <v>43</v>
      </c>
    </row>
    <row r="6" spans="1:9" s="6" customFormat="1" ht="21.95" customHeight="1">
      <c r="A6" s="8"/>
      <c r="B6" s="117"/>
      <c r="C6" s="117"/>
      <c r="D6" s="117"/>
      <c r="E6" s="123"/>
      <c r="F6" s="123"/>
      <c r="G6" s="20" t="s">
        <v>2</v>
      </c>
      <c r="H6" s="20" t="s">
        <v>3</v>
      </c>
      <c r="I6" s="123"/>
    </row>
    <row r="7" spans="1:9" s="6" customFormat="1" ht="21.95" customHeight="1" outlineLevel="2">
      <c r="A7" s="8"/>
      <c r="B7" s="39" t="s">
        <v>89</v>
      </c>
      <c r="C7" s="39" t="s">
        <v>79</v>
      </c>
      <c r="D7" s="25" t="s">
        <v>80</v>
      </c>
      <c r="E7" s="28" t="s">
        <v>85</v>
      </c>
      <c r="F7" s="12">
        <v>785701203</v>
      </c>
      <c r="G7" s="12">
        <v>1104959000</v>
      </c>
      <c r="H7" s="12">
        <v>826326000</v>
      </c>
      <c r="I7" s="12" t="s">
        <v>92</v>
      </c>
    </row>
    <row r="8" spans="1:9" s="6" customFormat="1" ht="21.95" customHeight="1" outlineLevel="2">
      <c r="A8" s="8"/>
      <c r="B8" s="40" t="s">
        <v>88</v>
      </c>
      <c r="C8" s="40" t="s">
        <v>83</v>
      </c>
      <c r="D8" s="26" t="s">
        <v>84</v>
      </c>
      <c r="E8" s="28" t="s">
        <v>87</v>
      </c>
      <c r="F8" s="13">
        <v>2191096860</v>
      </c>
      <c r="G8" s="13">
        <v>3111993000</v>
      </c>
      <c r="H8" s="13">
        <v>2291205000</v>
      </c>
      <c r="I8" s="13" t="s">
        <v>91</v>
      </c>
    </row>
    <row r="9" spans="1:9" s="6" customFormat="1" ht="30.75" customHeight="1">
      <c r="A9" s="8"/>
      <c r="B9" s="20" t="s">
        <v>17</v>
      </c>
      <c r="C9" s="20"/>
      <c r="D9" s="29"/>
      <c r="E9" s="29"/>
      <c r="F9" s="29">
        <v>2976798063</v>
      </c>
      <c r="G9" s="29">
        <v>4216952000</v>
      </c>
      <c r="H9" s="29">
        <v>3117531000</v>
      </c>
      <c r="I9" s="29"/>
    </row>
    <row r="10" spans="1:9" s="6" customFormat="1" ht="30.75" customHeight="1">
      <c r="A10" s="8"/>
      <c r="B10" s="15"/>
      <c r="C10" s="15"/>
      <c r="D10" s="15"/>
      <c r="E10" s="15"/>
      <c r="F10" s="15"/>
      <c r="G10" s="15"/>
      <c r="H10" s="15"/>
      <c r="I10" s="15"/>
    </row>
    <row r="11" spans="1:9" s="6" customFormat="1" ht="21.95" customHeight="1">
      <c r="A11" s="8"/>
      <c r="B11" s="77" t="s">
        <v>28</v>
      </c>
      <c r="C11" s="15"/>
      <c r="D11" s="15"/>
      <c r="E11" s="15"/>
      <c r="F11" s="15"/>
      <c r="G11" s="15"/>
      <c r="H11" s="7"/>
      <c r="I11" s="7" t="s">
        <v>16</v>
      </c>
    </row>
    <row r="12" spans="1:9" s="6" customFormat="1" ht="21.95" customHeight="1">
      <c r="A12" s="8"/>
      <c r="B12" s="117" t="s">
        <v>11</v>
      </c>
      <c r="C12" s="117" t="s">
        <v>13</v>
      </c>
      <c r="D12" s="117" t="s">
        <v>14</v>
      </c>
      <c r="E12" s="122" t="s">
        <v>15</v>
      </c>
      <c r="F12" s="122" t="s">
        <v>1</v>
      </c>
      <c r="G12" s="118">
        <v>46186</v>
      </c>
      <c r="H12" s="119"/>
      <c r="I12" s="122" t="s">
        <v>43</v>
      </c>
    </row>
    <row r="13" spans="1:9" s="6" customFormat="1" ht="21.95" customHeight="1">
      <c r="A13" s="8"/>
      <c r="B13" s="117"/>
      <c r="C13" s="117"/>
      <c r="D13" s="117"/>
      <c r="E13" s="123"/>
      <c r="F13" s="123"/>
      <c r="G13" s="20" t="s">
        <v>2</v>
      </c>
      <c r="H13" s="20" t="s">
        <v>3</v>
      </c>
      <c r="I13" s="123"/>
    </row>
    <row r="14" spans="1:9" s="6" customFormat="1" ht="21.95" customHeight="1" outlineLevel="2">
      <c r="A14" s="8"/>
      <c r="B14" s="40" t="s">
        <v>88</v>
      </c>
      <c r="C14" s="40" t="s">
        <v>81</v>
      </c>
      <c r="D14" s="26" t="s">
        <v>82</v>
      </c>
      <c r="E14" s="28" t="s">
        <v>86</v>
      </c>
      <c r="F14" s="13">
        <v>4479367</v>
      </c>
      <c r="G14" s="12"/>
      <c r="H14" s="12"/>
      <c r="I14" s="12" t="s">
        <v>242</v>
      </c>
    </row>
    <row r="15" spans="1:9" s="6" customFormat="1" ht="30.75" customHeight="1">
      <c r="A15" s="8"/>
      <c r="B15" s="76" t="s">
        <v>328</v>
      </c>
      <c r="C15" s="20"/>
      <c r="D15" s="29"/>
      <c r="E15" s="29"/>
      <c r="F15" s="29">
        <v>4479367</v>
      </c>
      <c r="G15" s="29"/>
      <c r="H15" s="29"/>
      <c r="I15" s="29"/>
    </row>
    <row r="16" spans="1:9" s="6" customFormat="1" ht="30.75" customHeight="1">
      <c r="A16" s="8"/>
      <c r="B16" s="15"/>
      <c r="C16" s="15"/>
      <c r="D16" s="15"/>
      <c r="E16" s="15"/>
      <c r="F16" s="15"/>
      <c r="G16" s="15"/>
      <c r="H16" s="15"/>
      <c r="I16" s="15"/>
    </row>
    <row r="18" spans="2:9" ht="17.25" thickBot="1">
      <c r="B18" s="47" t="s">
        <v>25</v>
      </c>
      <c r="C18" s="18"/>
      <c r="D18" s="18"/>
      <c r="E18" s="18"/>
      <c r="F18" s="18"/>
      <c r="G18" s="18"/>
      <c r="H18" s="18"/>
      <c r="I18" s="18"/>
    </row>
    <row r="19" spans="2:9" ht="8.1" customHeight="1">
      <c r="B19" s="30"/>
      <c r="C19" s="30"/>
      <c r="D19" s="30"/>
      <c r="E19" s="30"/>
      <c r="F19" s="30"/>
      <c r="G19" s="30"/>
      <c r="H19" s="30"/>
      <c r="I19" s="30"/>
    </row>
    <row r="20" spans="2:9">
      <c r="B20" s="37" t="s">
        <v>324</v>
      </c>
      <c r="C20" s="30"/>
      <c r="D20" s="30"/>
      <c r="E20" s="30"/>
      <c r="F20" s="30"/>
      <c r="G20" s="30"/>
      <c r="H20" s="30"/>
      <c r="I20" s="30"/>
    </row>
    <row r="21" spans="2:9" ht="8.1" customHeight="1">
      <c r="B21" s="46"/>
      <c r="C21" s="30"/>
      <c r="D21" s="30"/>
      <c r="E21" s="30"/>
      <c r="F21" s="30"/>
      <c r="G21" s="30"/>
      <c r="H21" s="30"/>
      <c r="I21" s="30"/>
    </row>
    <row r="22" spans="2:9">
      <c r="B22" s="45" t="s">
        <v>330</v>
      </c>
      <c r="C22" s="30"/>
      <c r="D22" s="30"/>
      <c r="E22" s="30"/>
      <c r="F22" s="30"/>
      <c r="G22" s="30"/>
      <c r="H22" s="30"/>
      <c r="I22" s="30"/>
    </row>
    <row r="23" spans="2:9" ht="8.1" customHeight="1">
      <c r="B23" s="46"/>
      <c r="C23" s="30"/>
      <c r="D23" s="30"/>
      <c r="E23" s="30"/>
      <c r="F23" s="30"/>
      <c r="G23" s="30"/>
      <c r="H23" s="30"/>
      <c r="I23" s="30"/>
    </row>
    <row r="24" spans="2:9">
      <c r="B24" s="45" t="s">
        <v>90</v>
      </c>
      <c r="C24" s="30"/>
      <c r="D24" s="30"/>
      <c r="E24" s="30"/>
      <c r="F24" s="30"/>
      <c r="G24" s="30"/>
      <c r="H24" s="30"/>
      <c r="I24" s="30"/>
    </row>
    <row r="25" spans="2:9">
      <c r="B25" s="44"/>
      <c r="C25" s="30"/>
      <c r="D25" s="30"/>
      <c r="E25" s="30"/>
      <c r="F25" s="30"/>
      <c r="G25" s="30"/>
      <c r="H25" s="30"/>
      <c r="I25" s="30"/>
    </row>
    <row r="26" spans="2:9" ht="8.1" customHeight="1">
      <c r="B26" s="46"/>
      <c r="C26" s="30"/>
      <c r="D26" s="30"/>
      <c r="E26" s="30"/>
      <c r="F26" s="30"/>
      <c r="G26" s="30"/>
      <c r="H26" s="30"/>
      <c r="I26" s="30"/>
    </row>
    <row r="27" spans="2:9">
      <c r="B27" s="44"/>
      <c r="C27" s="30"/>
      <c r="D27" s="30"/>
      <c r="E27" s="30"/>
      <c r="F27" s="30"/>
      <c r="G27" s="30"/>
      <c r="H27" s="30"/>
      <c r="I27" s="30"/>
    </row>
    <row r="28" spans="2:9">
      <c r="B28" s="44"/>
      <c r="C28" s="30"/>
      <c r="D28" s="30"/>
      <c r="E28" s="30"/>
      <c r="F28" s="30"/>
      <c r="G28" s="30"/>
      <c r="H28" s="30"/>
      <c r="I28" s="30"/>
    </row>
    <row r="29" spans="2:9" ht="8.1" customHeight="1">
      <c r="B29" s="30"/>
      <c r="C29" s="30"/>
      <c r="D29" s="30"/>
      <c r="E29" s="30"/>
      <c r="F29" s="30"/>
      <c r="G29" s="30"/>
      <c r="H29" s="30"/>
      <c r="I29" s="30"/>
    </row>
    <row r="30" spans="2:9" ht="4.5" customHeight="1">
      <c r="B30" s="16"/>
      <c r="C30" s="16"/>
      <c r="D30" s="16"/>
      <c r="E30" s="16"/>
      <c r="F30" s="16"/>
      <c r="G30" s="16"/>
      <c r="H30" s="19"/>
      <c r="I30" s="19"/>
    </row>
  </sheetData>
  <mergeCells count="14">
    <mergeCell ref="I5:I6"/>
    <mergeCell ref="I12:I13"/>
    <mergeCell ref="E5:E6"/>
    <mergeCell ref="G5:H5"/>
    <mergeCell ref="G12:H12"/>
    <mergeCell ref="E12:E13"/>
    <mergeCell ref="F12:F13"/>
    <mergeCell ref="F5:F6"/>
    <mergeCell ref="B5:B6"/>
    <mergeCell ref="C5:C6"/>
    <mergeCell ref="D5:D6"/>
    <mergeCell ref="B12:B13"/>
    <mergeCell ref="C12:C13"/>
    <mergeCell ref="D12:D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1" fitToWidth="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1"/>
  <sheetViews>
    <sheetView view="pageBreakPreview" zoomScale="85" zoomScaleNormal="100" zoomScaleSheetLayoutView="85" workbookViewId="0">
      <selection activeCell="D12" sqref="D12:D13"/>
    </sheetView>
  </sheetViews>
  <sheetFormatPr defaultRowHeight="16.899999999999999" outlineLevelRow="2"/>
  <cols>
    <col min="1" max="1" width="2.625" customWidth="1"/>
    <col min="2" max="3" width="15.625" customWidth="1"/>
    <col min="4" max="4" width="30.75" bestFit="1" customWidth="1"/>
    <col min="5" max="5" width="13.125" customWidth="1"/>
    <col min="6" max="9" width="18.625" customWidth="1"/>
  </cols>
  <sheetData>
    <row r="1" spans="1:9" ht="60" customHeight="1">
      <c r="A1" s="11"/>
      <c r="B1" s="5" t="s">
        <v>46</v>
      </c>
      <c r="C1" s="5"/>
      <c r="D1" s="5"/>
      <c r="E1" s="5"/>
      <c r="F1" s="5"/>
      <c r="G1" s="1"/>
      <c r="H1" s="1"/>
      <c r="I1" s="1"/>
    </row>
    <row r="2" spans="1:9" ht="4.5" customHeight="1">
      <c r="A2" s="9"/>
      <c r="B2" s="4"/>
      <c r="C2" s="3"/>
      <c r="D2" s="2"/>
      <c r="E2" s="2"/>
      <c r="F2" s="2"/>
      <c r="G2" s="2"/>
      <c r="H2" s="2"/>
      <c r="I2" s="2"/>
    </row>
    <row r="3" spans="1:9" ht="21.75" customHeight="1">
      <c r="A3" s="9"/>
    </row>
    <row r="4" spans="1:9" ht="21.75" customHeight="1">
      <c r="A4" s="9"/>
      <c r="B4" s="78" t="s">
        <v>336</v>
      </c>
      <c r="C4" s="14"/>
      <c r="D4" s="14"/>
      <c r="E4" s="14"/>
      <c r="F4" s="14"/>
      <c r="G4" s="14"/>
      <c r="H4" s="7"/>
      <c r="I4" s="7" t="s">
        <v>16</v>
      </c>
    </row>
    <row r="5" spans="1:9" s="6" customFormat="1" ht="21.95" customHeight="1">
      <c r="A5" s="8"/>
      <c r="B5" s="117" t="s">
        <v>44</v>
      </c>
      <c r="C5" s="117" t="s">
        <v>13</v>
      </c>
      <c r="D5" s="117" t="s">
        <v>14</v>
      </c>
      <c r="E5" s="122" t="s">
        <v>15</v>
      </c>
      <c r="F5" s="122" t="s">
        <v>1</v>
      </c>
      <c r="G5" s="118">
        <v>46186</v>
      </c>
      <c r="H5" s="119"/>
      <c r="I5" s="122" t="s">
        <v>43</v>
      </c>
    </row>
    <row r="6" spans="1:9" s="6" customFormat="1" ht="21.95" customHeight="1">
      <c r="A6" s="8"/>
      <c r="B6" s="117"/>
      <c r="C6" s="117"/>
      <c r="D6" s="117"/>
      <c r="E6" s="123"/>
      <c r="F6" s="123"/>
      <c r="G6" s="20" t="s">
        <v>2</v>
      </c>
      <c r="H6" s="20" t="s">
        <v>3</v>
      </c>
      <c r="I6" s="123"/>
    </row>
    <row r="7" spans="1:9" s="6" customFormat="1" ht="21.95" customHeight="1" outlineLevel="2">
      <c r="A7" s="8"/>
      <c r="B7" s="40" t="s">
        <v>88</v>
      </c>
      <c r="C7" s="40" t="s">
        <v>101</v>
      </c>
      <c r="D7" s="26" t="s">
        <v>102</v>
      </c>
      <c r="E7" s="28" t="s">
        <v>87</v>
      </c>
      <c r="F7" s="13">
        <v>16791490000</v>
      </c>
      <c r="G7" s="13">
        <v>22639754000</v>
      </c>
      <c r="H7" s="13">
        <v>15083737000</v>
      </c>
      <c r="I7" s="13"/>
    </row>
    <row r="8" spans="1:9" s="6" customFormat="1" ht="21.95" customHeight="1" outlineLevel="2">
      <c r="A8" s="8"/>
      <c r="B8" s="40" t="s">
        <v>88</v>
      </c>
      <c r="C8" s="40" t="s">
        <v>103</v>
      </c>
      <c r="D8" s="26" t="s">
        <v>104</v>
      </c>
      <c r="E8" s="28" t="s">
        <v>87</v>
      </c>
      <c r="F8" s="13">
        <v>6241566410</v>
      </c>
      <c r="G8" s="13">
        <v>8415426000</v>
      </c>
      <c r="H8" s="13">
        <v>5606778000</v>
      </c>
      <c r="I8" s="13"/>
    </row>
    <row r="9" spans="1:9" s="6" customFormat="1" ht="30.75" customHeight="1">
      <c r="A9" s="8"/>
      <c r="B9" s="20" t="s">
        <v>18</v>
      </c>
      <c r="C9" s="20"/>
      <c r="D9" s="29"/>
      <c r="E9" s="29"/>
      <c r="F9" s="29">
        <v>23033056410</v>
      </c>
      <c r="G9" s="29">
        <v>31055180000</v>
      </c>
      <c r="H9" s="29">
        <v>20690515000</v>
      </c>
      <c r="I9" s="29"/>
    </row>
    <row r="10" spans="1:9" s="6" customFormat="1" ht="30.75" customHeight="1">
      <c r="A10" s="8"/>
      <c r="B10" s="15"/>
      <c r="C10" s="15"/>
      <c r="D10" s="15"/>
      <c r="E10" s="15"/>
      <c r="F10" s="15"/>
      <c r="G10" s="15"/>
      <c r="H10" s="15"/>
      <c r="I10" s="15"/>
    </row>
    <row r="11" spans="1:9" ht="21.75" customHeight="1">
      <c r="A11" s="9"/>
      <c r="B11" s="78" t="s">
        <v>28</v>
      </c>
      <c r="C11" s="14"/>
      <c r="D11" s="14"/>
      <c r="E11" s="14"/>
      <c r="F11" s="14"/>
      <c r="G11" s="14"/>
      <c r="H11" s="7"/>
      <c r="I11" s="7" t="s">
        <v>16</v>
      </c>
    </row>
    <row r="12" spans="1:9" s="6" customFormat="1" ht="21.95" customHeight="1">
      <c r="A12" s="8"/>
      <c r="B12" s="117" t="s">
        <v>44</v>
      </c>
      <c r="C12" s="117" t="s">
        <v>13</v>
      </c>
      <c r="D12" s="117" t="s">
        <v>14</v>
      </c>
      <c r="E12" s="122" t="s">
        <v>15</v>
      </c>
      <c r="F12" s="122" t="s">
        <v>1</v>
      </c>
      <c r="G12" s="118">
        <v>46186</v>
      </c>
      <c r="H12" s="119"/>
      <c r="I12" s="122" t="s">
        <v>43</v>
      </c>
    </row>
    <row r="13" spans="1:9" s="6" customFormat="1" ht="21.95" customHeight="1">
      <c r="A13" s="8"/>
      <c r="B13" s="117"/>
      <c r="C13" s="117"/>
      <c r="D13" s="117"/>
      <c r="E13" s="123"/>
      <c r="F13" s="123"/>
      <c r="G13" s="20" t="s">
        <v>2</v>
      </c>
      <c r="H13" s="20" t="s">
        <v>3</v>
      </c>
      <c r="I13" s="123"/>
    </row>
    <row r="14" spans="1:9" s="6" customFormat="1" ht="21.95" customHeight="1" outlineLevel="2">
      <c r="A14" s="8"/>
      <c r="B14" s="39" t="s">
        <v>107</v>
      </c>
      <c r="C14" s="39" t="s">
        <v>93</v>
      </c>
      <c r="D14" s="25" t="s">
        <v>94</v>
      </c>
      <c r="E14" s="27" t="s">
        <v>108</v>
      </c>
      <c r="F14" s="12">
        <v>264493982</v>
      </c>
      <c r="G14" s="12">
        <v>0</v>
      </c>
      <c r="H14" s="12">
        <v>0</v>
      </c>
      <c r="I14" s="12"/>
    </row>
    <row r="15" spans="1:9" s="6" customFormat="1" ht="21.95" customHeight="1" outlineLevel="2">
      <c r="A15" s="8"/>
      <c r="B15" s="40" t="s">
        <v>88</v>
      </c>
      <c r="C15" s="40" t="s">
        <v>95</v>
      </c>
      <c r="D15" s="26" t="s">
        <v>96</v>
      </c>
      <c r="E15" s="28" t="s">
        <v>109</v>
      </c>
      <c r="F15" s="13">
        <v>188443600</v>
      </c>
      <c r="G15" s="13">
        <v>0</v>
      </c>
      <c r="H15" s="13">
        <v>0</v>
      </c>
      <c r="I15" s="13"/>
    </row>
    <row r="16" spans="1:9" s="6" customFormat="1" ht="21.95" customHeight="1" outlineLevel="2">
      <c r="A16" s="8"/>
      <c r="B16" s="40" t="s">
        <v>88</v>
      </c>
      <c r="C16" s="40" t="s">
        <v>97</v>
      </c>
      <c r="D16" s="26" t="s">
        <v>98</v>
      </c>
      <c r="E16" s="28" t="s">
        <v>110</v>
      </c>
      <c r="F16" s="13">
        <v>7265462</v>
      </c>
      <c r="G16" s="13">
        <v>0</v>
      </c>
      <c r="H16" s="13">
        <v>0</v>
      </c>
      <c r="I16" s="13"/>
    </row>
    <row r="17" spans="1:9" s="6" customFormat="1" ht="21.95" customHeight="1" outlineLevel="2">
      <c r="A17" s="8"/>
      <c r="B17" s="40" t="s">
        <v>88</v>
      </c>
      <c r="C17" s="40" t="s">
        <v>99</v>
      </c>
      <c r="D17" s="26" t="s">
        <v>100</v>
      </c>
      <c r="E17" s="28" t="s">
        <v>111</v>
      </c>
      <c r="F17" s="13">
        <v>7663611</v>
      </c>
      <c r="G17" s="13">
        <v>0</v>
      </c>
      <c r="H17" s="13">
        <v>0</v>
      </c>
      <c r="I17" s="13"/>
    </row>
    <row r="18" spans="1:9" s="6" customFormat="1" ht="21.95" customHeight="1" outlineLevel="2">
      <c r="A18" s="8"/>
      <c r="B18" s="40" t="s">
        <v>88</v>
      </c>
      <c r="C18" s="40" t="s">
        <v>105</v>
      </c>
      <c r="D18" s="26" t="s">
        <v>106</v>
      </c>
      <c r="E18" s="28" t="s">
        <v>112</v>
      </c>
      <c r="F18" s="13">
        <v>569780000</v>
      </c>
      <c r="G18" s="13">
        <v>0</v>
      </c>
      <c r="H18" s="13">
        <v>0</v>
      </c>
      <c r="I18" s="13"/>
    </row>
    <row r="19" spans="1:9" s="6" customFormat="1" ht="30.75" customHeight="1">
      <c r="A19" s="8"/>
      <c r="B19" s="76" t="s">
        <v>327</v>
      </c>
      <c r="C19" s="20"/>
      <c r="D19" s="29"/>
      <c r="E19" s="29"/>
      <c r="F19" s="29">
        <v>1037646655</v>
      </c>
      <c r="G19" s="29">
        <v>0</v>
      </c>
      <c r="H19" s="29">
        <v>0</v>
      </c>
      <c r="I19" s="29"/>
    </row>
    <row r="21" spans="1:9" ht="17.25" thickBot="1">
      <c r="B21" s="47" t="s">
        <v>25</v>
      </c>
      <c r="C21" s="18"/>
      <c r="D21" s="18"/>
      <c r="E21" s="18"/>
      <c r="F21" s="18"/>
      <c r="G21" s="18"/>
      <c r="H21" s="18"/>
      <c r="I21" s="18"/>
    </row>
    <row r="22" spans="1:9" ht="8.1" customHeight="1">
      <c r="B22" s="30"/>
      <c r="C22" s="30"/>
      <c r="D22" s="30"/>
      <c r="E22" s="30"/>
      <c r="F22" s="30"/>
      <c r="G22" s="30"/>
      <c r="H22" s="30"/>
      <c r="I22" s="30"/>
    </row>
    <row r="23" spans="1:9">
      <c r="B23" s="45" t="s">
        <v>326</v>
      </c>
      <c r="C23" s="30"/>
      <c r="D23" s="30"/>
      <c r="E23" s="30"/>
      <c r="F23" s="30"/>
      <c r="G23" s="30"/>
      <c r="H23" s="30"/>
      <c r="I23" s="30"/>
    </row>
    <row r="24" spans="1:9" ht="8.1" customHeight="1">
      <c r="B24" s="46"/>
      <c r="C24" s="30"/>
      <c r="D24" s="30"/>
      <c r="E24" s="30"/>
      <c r="F24" s="30"/>
      <c r="G24" s="30"/>
      <c r="H24" s="30"/>
      <c r="I24" s="30"/>
    </row>
    <row r="25" spans="1:9">
      <c r="B25" s="44"/>
      <c r="C25" s="30"/>
      <c r="D25" s="30"/>
      <c r="E25" s="30"/>
      <c r="F25" s="30"/>
      <c r="G25" s="30"/>
      <c r="H25" s="30"/>
      <c r="I25" s="30"/>
    </row>
    <row r="26" spans="1:9">
      <c r="B26" s="44"/>
      <c r="C26" s="30"/>
      <c r="D26" s="30"/>
      <c r="E26" s="30"/>
      <c r="F26" s="30"/>
      <c r="G26" s="30"/>
      <c r="H26" s="30"/>
      <c r="I26" s="30"/>
    </row>
    <row r="27" spans="1:9" ht="8.1" customHeight="1">
      <c r="B27" s="46"/>
      <c r="C27" s="30"/>
      <c r="D27" s="30"/>
      <c r="E27" s="30"/>
      <c r="F27" s="30"/>
      <c r="G27" s="30"/>
      <c r="H27" s="30"/>
      <c r="I27" s="30"/>
    </row>
    <row r="28" spans="1:9">
      <c r="B28" s="44"/>
      <c r="C28" s="30"/>
      <c r="D28" s="30"/>
      <c r="E28" s="30"/>
      <c r="F28" s="30"/>
      <c r="G28" s="30"/>
      <c r="H28" s="30"/>
      <c r="I28" s="30"/>
    </row>
    <row r="29" spans="1:9">
      <c r="B29" s="44"/>
      <c r="C29" s="30"/>
      <c r="D29" s="30"/>
      <c r="E29" s="30"/>
      <c r="F29" s="30"/>
      <c r="G29" s="30"/>
      <c r="H29" s="30"/>
      <c r="I29" s="30"/>
    </row>
    <row r="30" spans="1:9" ht="8.1" customHeight="1">
      <c r="B30" s="30"/>
      <c r="C30" s="30"/>
      <c r="D30" s="30"/>
      <c r="E30" s="30"/>
      <c r="F30" s="30"/>
      <c r="G30" s="30"/>
      <c r="H30" s="30"/>
      <c r="I30" s="30"/>
    </row>
    <row r="31" spans="1:9" ht="4.5" customHeight="1">
      <c r="B31" s="16"/>
      <c r="C31" s="16"/>
      <c r="D31" s="16"/>
      <c r="E31" s="16"/>
      <c r="F31" s="16"/>
      <c r="G31" s="16"/>
      <c r="H31" s="19"/>
      <c r="I31" s="19"/>
    </row>
  </sheetData>
  <mergeCells count="14">
    <mergeCell ref="G5:H5"/>
    <mergeCell ref="I5:I6"/>
    <mergeCell ref="B5:B6"/>
    <mergeCell ref="C5:C6"/>
    <mergeCell ref="D5:D6"/>
    <mergeCell ref="E5:E6"/>
    <mergeCell ref="F5:F6"/>
    <mergeCell ref="G12:H12"/>
    <mergeCell ref="I12:I13"/>
    <mergeCell ref="B12:B13"/>
    <mergeCell ref="C12:C13"/>
    <mergeCell ref="D12:D13"/>
    <mergeCell ref="E12:E13"/>
    <mergeCell ref="F12:F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6"/>
  <sheetViews>
    <sheetView view="pageBreakPreview" topLeftCell="A7" zoomScale="85" zoomScaleNormal="100" zoomScaleSheetLayoutView="85" workbookViewId="0">
      <selection activeCell="F24" sqref="F24"/>
    </sheetView>
  </sheetViews>
  <sheetFormatPr defaultRowHeight="16.899999999999999" outlineLevelRow="2"/>
  <cols>
    <col min="1" max="1" width="2.625" customWidth="1"/>
    <col min="2" max="3" width="15.625" customWidth="1"/>
    <col min="4" max="4" width="33" customWidth="1"/>
    <col min="5" max="5" width="13.125" customWidth="1"/>
    <col min="6" max="9" width="18.625" customWidth="1"/>
  </cols>
  <sheetData>
    <row r="1" spans="1:9" ht="60" customHeight="1">
      <c r="A1" s="11"/>
      <c r="B1" s="5" t="s">
        <v>47</v>
      </c>
      <c r="C1" s="5"/>
      <c r="D1" s="5"/>
      <c r="E1" s="5"/>
      <c r="F1" s="5"/>
      <c r="G1" s="1"/>
      <c r="H1" s="1"/>
      <c r="I1" s="1"/>
    </row>
    <row r="2" spans="1:9" ht="4.5" customHeight="1">
      <c r="A2" s="9"/>
      <c r="B2" s="4"/>
      <c r="C2" s="3"/>
      <c r="D2" s="2"/>
      <c r="E2" s="2"/>
      <c r="F2" s="2"/>
      <c r="G2" s="2"/>
      <c r="H2" s="2"/>
      <c r="I2" s="2"/>
    </row>
    <row r="3" spans="1:9" ht="21.75" customHeight="1">
      <c r="A3" s="9"/>
    </row>
    <row r="4" spans="1:9" ht="21.75" customHeight="1">
      <c r="A4" s="9"/>
      <c r="B4" s="79" t="s">
        <v>336</v>
      </c>
      <c r="C4" s="14"/>
      <c r="D4" s="14"/>
      <c r="E4" s="14"/>
      <c r="F4" s="14"/>
      <c r="G4" s="14"/>
      <c r="H4" s="7"/>
      <c r="I4" s="7" t="s">
        <v>16</v>
      </c>
    </row>
    <row r="5" spans="1:9" s="6" customFormat="1" ht="21.75" customHeight="1">
      <c r="A5" s="8"/>
      <c r="B5" s="117" t="s">
        <v>44</v>
      </c>
      <c r="C5" s="117" t="s">
        <v>13</v>
      </c>
      <c r="D5" s="117" t="s">
        <v>14</v>
      </c>
      <c r="E5" s="122" t="s">
        <v>15</v>
      </c>
      <c r="F5" s="122" t="s">
        <v>1</v>
      </c>
      <c r="G5" s="118">
        <v>46186</v>
      </c>
      <c r="H5" s="119"/>
      <c r="I5" s="122" t="s">
        <v>43</v>
      </c>
    </row>
    <row r="6" spans="1:9" s="6" customFormat="1" ht="21.75" customHeight="1">
      <c r="A6" s="8"/>
      <c r="B6" s="117"/>
      <c r="C6" s="117"/>
      <c r="D6" s="117"/>
      <c r="E6" s="123"/>
      <c r="F6" s="123"/>
      <c r="G6" s="20" t="s">
        <v>2</v>
      </c>
      <c r="H6" s="20" t="s">
        <v>3</v>
      </c>
      <c r="I6" s="123"/>
    </row>
    <row r="7" spans="1:9" s="6" customFormat="1" ht="21.95" customHeight="1" outlineLevel="2">
      <c r="A7" s="8"/>
      <c r="B7" s="39" t="s">
        <v>107</v>
      </c>
      <c r="C7" s="39" t="s">
        <v>113</v>
      </c>
      <c r="D7" s="25" t="s">
        <v>114</v>
      </c>
      <c r="E7" s="27" t="s">
        <v>147</v>
      </c>
      <c r="F7" s="12">
        <v>95362230768</v>
      </c>
      <c r="G7" s="12">
        <v>109409088000</v>
      </c>
      <c r="H7" s="12">
        <v>72163500000</v>
      </c>
      <c r="I7" s="12"/>
    </row>
    <row r="8" spans="1:9" s="6" customFormat="1" ht="21.95" customHeight="1" outlineLevel="2">
      <c r="A8" s="8"/>
      <c r="B8" s="40" t="s">
        <v>88</v>
      </c>
      <c r="C8" s="40" t="s">
        <v>115</v>
      </c>
      <c r="D8" s="26" t="s">
        <v>116</v>
      </c>
      <c r="E8" s="28" t="s">
        <v>87</v>
      </c>
      <c r="F8" s="13">
        <v>71587769232</v>
      </c>
      <c r="G8" s="13">
        <v>82132648000</v>
      </c>
      <c r="H8" s="13">
        <v>54720877000</v>
      </c>
      <c r="I8" s="13"/>
    </row>
    <row r="9" spans="1:9" s="6" customFormat="1" ht="21.95" customHeight="1" outlineLevel="2">
      <c r="A9" s="8"/>
      <c r="B9" s="40" t="s">
        <v>88</v>
      </c>
      <c r="C9" s="40" t="s">
        <v>117</v>
      </c>
      <c r="D9" s="26" t="s">
        <v>118</v>
      </c>
      <c r="E9" s="28" t="s">
        <v>87</v>
      </c>
      <c r="F9" s="13">
        <v>24569753746</v>
      </c>
      <c r="G9" s="13">
        <v>28188879000</v>
      </c>
      <c r="H9" s="13">
        <v>18780841000</v>
      </c>
      <c r="I9" s="13"/>
    </row>
    <row r="10" spans="1:9" s="6" customFormat="1" ht="21.95" customHeight="1" outlineLevel="2">
      <c r="A10" s="8"/>
      <c r="B10" s="40" t="s">
        <v>88</v>
      </c>
      <c r="C10" s="40" t="s">
        <v>119</v>
      </c>
      <c r="D10" s="26" t="s">
        <v>120</v>
      </c>
      <c r="E10" s="28" t="s">
        <v>148</v>
      </c>
      <c r="F10" s="13">
        <v>120000000</v>
      </c>
      <c r="G10" s="13">
        <v>137208000</v>
      </c>
      <c r="H10" s="13">
        <v>91721000</v>
      </c>
      <c r="I10" s="13"/>
    </row>
    <row r="11" spans="1:9" s="6" customFormat="1" ht="21.95" customHeight="1" outlineLevel="2">
      <c r="A11" s="8"/>
      <c r="B11" s="40" t="s">
        <v>88</v>
      </c>
      <c r="C11" s="40" t="s">
        <v>124</v>
      </c>
      <c r="D11" s="26" t="s">
        <v>125</v>
      </c>
      <c r="E11" s="28" t="s">
        <v>149</v>
      </c>
      <c r="F11" s="13">
        <v>5340697687</v>
      </c>
      <c r="G11" s="13">
        <v>5984252000</v>
      </c>
      <c r="H11" s="13">
        <v>4972315000</v>
      </c>
      <c r="I11" s="13"/>
    </row>
    <row r="12" spans="1:9" s="6" customFormat="1" ht="21.95" customHeight="1" outlineLevel="2">
      <c r="A12" s="8"/>
      <c r="B12" s="40" t="s">
        <v>88</v>
      </c>
      <c r="C12" s="40" t="s">
        <v>126</v>
      </c>
      <c r="D12" s="26" t="s">
        <v>127</v>
      </c>
      <c r="E12" s="28" t="s">
        <v>150</v>
      </c>
      <c r="F12" s="13">
        <v>5340697687</v>
      </c>
      <c r="G12" s="13">
        <v>5984252000</v>
      </c>
      <c r="H12" s="13">
        <v>4972315000</v>
      </c>
      <c r="I12" s="13"/>
    </row>
    <row r="13" spans="1:9" s="6" customFormat="1" ht="21.95" customHeight="1" outlineLevel="2">
      <c r="A13" s="8"/>
      <c r="B13" s="134" t="s">
        <v>88</v>
      </c>
      <c r="C13" s="134" t="s">
        <v>129</v>
      </c>
      <c r="D13" s="135" t="s">
        <v>130</v>
      </c>
      <c r="E13" s="136" t="s">
        <v>151</v>
      </c>
      <c r="F13" s="137"/>
      <c r="G13" s="137"/>
      <c r="H13" s="137"/>
      <c r="I13" s="138" t="s">
        <v>337</v>
      </c>
    </row>
    <row r="14" spans="1:9" s="6" customFormat="1" ht="21.95" customHeight="1" outlineLevel="2">
      <c r="A14" s="8"/>
      <c r="B14" s="40" t="s">
        <v>88</v>
      </c>
      <c r="C14" s="40" t="s">
        <v>176</v>
      </c>
      <c r="D14" s="26" t="s">
        <v>246</v>
      </c>
      <c r="E14" s="28" t="s">
        <v>267</v>
      </c>
      <c r="F14" s="13">
        <v>6000000000</v>
      </c>
      <c r="G14" s="13">
        <v>6181800000</v>
      </c>
      <c r="H14" s="13">
        <v>5769165000</v>
      </c>
      <c r="I14" s="13"/>
    </row>
    <row r="15" spans="1:9" s="6" customFormat="1" ht="21.95" customHeight="1" outlineLevel="2">
      <c r="A15" s="8"/>
      <c r="B15" s="40" t="s">
        <v>88</v>
      </c>
      <c r="C15" s="40" t="s">
        <v>178</v>
      </c>
      <c r="D15" s="26" t="s">
        <v>247</v>
      </c>
      <c r="E15" s="28" t="s">
        <v>268</v>
      </c>
      <c r="F15" s="13">
        <v>6843473753</v>
      </c>
      <c r="G15" s="13">
        <v>6937230000</v>
      </c>
      <c r="H15" s="13">
        <v>6628524000</v>
      </c>
      <c r="I15" s="13"/>
    </row>
    <row r="16" spans="1:9" s="6" customFormat="1" ht="21.95" customHeight="1" outlineLevel="2">
      <c r="A16" s="8"/>
      <c r="B16" s="40" t="s">
        <v>88</v>
      </c>
      <c r="C16" s="40" t="s">
        <v>180</v>
      </c>
      <c r="D16" s="26" t="s">
        <v>248</v>
      </c>
      <c r="E16" s="28" t="s">
        <v>268</v>
      </c>
      <c r="F16" s="13">
        <v>6843473753</v>
      </c>
      <c r="G16" s="13">
        <v>6937230000</v>
      </c>
      <c r="H16" s="13">
        <v>6628524000</v>
      </c>
      <c r="I16" s="13"/>
    </row>
    <row r="17" spans="1:9" s="6" customFormat="1" ht="21.95" customHeight="1" outlineLevel="2">
      <c r="A17" s="8"/>
      <c r="B17" s="40" t="s">
        <v>88</v>
      </c>
      <c r="C17" s="40" t="s">
        <v>182</v>
      </c>
      <c r="D17" s="26" t="s">
        <v>249</v>
      </c>
      <c r="E17" s="28" t="s">
        <v>269</v>
      </c>
      <c r="F17" s="13">
        <v>6875270712</v>
      </c>
      <c r="G17" s="13">
        <v>6969462000</v>
      </c>
      <c r="H17" s="13">
        <v>6659321000</v>
      </c>
      <c r="I17" s="13"/>
    </row>
    <row r="18" spans="1:9" s="6" customFormat="1" ht="21.95" customHeight="1" outlineLevel="2">
      <c r="A18" s="8"/>
      <c r="B18" s="40" t="s">
        <v>88</v>
      </c>
      <c r="C18" s="40" t="s">
        <v>184</v>
      </c>
      <c r="D18" s="26" t="s">
        <v>250</v>
      </c>
      <c r="E18" s="28" t="s">
        <v>270</v>
      </c>
      <c r="F18" s="13">
        <v>7031270468</v>
      </c>
      <c r="G18" s="13">
        <v>7051662000</v>
      </c>
      <c r="H18" s="13">
        <v>6832003000</v>
      </c>
      <c r="I18" s="13"/>
    </row>
    <row r="19" spans="1:9" s="6" customFormat="1" ht="21.95" customHeight="1" outlineLevel="2">
      <c r="A19" s="8"/>
      <c r="B19" s="40" t="s">
        <v>88</v>
      </c>
      <c r="C19" s="40" t="s">
        <v>186</v>
      </c>
      <c r="D19" s="26" t="s">
        <v>251</v>
      </c>
      <c r="E19" s="28" t="s">
        <v>270</v>
      </c>
      <c r="F19" s="13">
        <v>7031414468</v>
      </c>
      <c r="G19" s="13">
        <v>7051806000</v>
      </c>
      <c r="H19" s="13">
        <v>6832143000</v>
      </c>
      <c r="I19" s="13"/>
    </row>
    <row r="20" spans="1:9" s="6" customFormat="1" ht="21.95" customHeight="1" outlineLevel="2">
      <c r="A20" s="8"/>
      <c r="B20" s="40" t="s">
        <v>88</v>
      </c>
      <c r="C20" s="40" t="s">
        <v>188</v>
      </c>
      <c r="D20" s="26" t="s">
        <v>252</v>
      </c>
      <c r="E20" s="28" t="s">
        <v>271</v>
      </c>
      <c r="F20" s="13">
        <v>6840544509</v>
      </c>
      <c r="G20" s="13">
        <v>6860383000</v>
      </c>
      <c r="H20" s="13">
        <v>6661947000</v>
      </c>
      <c r="I20" s="13"/>
    </row>
    <row r="21" spans="1:9" s="6" customFormat="1" ht="21.95" customHeight="1" outlineLevel="2">
      <c r="A21" s="8"/>
      <c r="B21" s="40" t="s">
        <v>88</v>
      </c>
      <c r="C21" s="40" t="s">
        <v>190</v>
      </c>
      <c r="D21" s="26" t="s">
        <v>253</v>
      </c>
      <c r="E21" s="28" t="s">
        <v>271</v>
      </c>
      <c r="F21" s="13">
        <v>6840544509</v>
      </c>
      <c r="G21" s="13">
        <v>6860383000</v>
      </c>
      <c r="H21" s="13">
        <v>6661947000</v>
      </c>
      <c r="I21" s="13"/>
    </row>
    <row r="22" spans="1:9" s="6" customFormat="1" ht="21.95" customHeight="1" outlineLevel="2">
      <c r="A22" s="8"/>
      <c r="B22" s="40" t="s">
        <v>88</v>
      </c>
      <c r="C22" s="40" t="s">
        <v>191</v>
      </c>
      <c r="D22" s="26" t="s">
        <v>254</v>
      </c>
      <c r="E22" s="28" t="s">
        <v>272</v>
      </c>
      <c r="F22" s="13">
        <v>6732612411</v>
      </c>
      <c r="G22" s="13">
        <v>6752137000</v>
      </c>
      <c r="H22" s="13">
        <v>6571855000</v>
      </c>
      <c r="I22" s="13"/>
    </row>
    <row r="23" spans="1:9" s="6" customFormat="1" ht="21.95" customHeight="1" outlineLevel="2">
      <c r="A23" s="8"/>
      <c r="B23" s="40" t="s">
        <v>88</v>
      </c>
      <c r="C23" s="40" t="s">
        <v>193</v>
      </c>
      <c r="D23" s="26" t="s">
        <v>255</v>
      </c>
      <c r="E23" s="28" t="s">
        <v>272</v>
      </c>
      <c r="F23" s="13">
        <v>6732612411</v>
      </c>
      <c r="G23" s="13">
        <v>6752137000</v>
      </c>
      <c r="H23" s="13">
        <v>6571855000</v>
      </c>
      <c r="I23" s="13"/>
    </row>
    <row r="24" spans="1:9" s="6" customFormat="1" ht="21.95" customHeight="1" outlineLevel="2">
      <c r="A24" s="8"/>
      <c r="B24" s="40" t="s">
        <v>88</v>
      </c>
      <c r="C24" s="40" t="s">
        <v>195</v>
      </c>
      <c r="D24" s="26" t="s">
        <v>256</v>
      </c>
      <c r="E24" s="28" t="s">
        <v>273</v>
      </c>
      <c r="F24" s="13">
        <v>6940456079</v>
      </c>
      <c r="G24" s="13">
        <v>6960584000</v>
      </c>
      <c r="H24" s="13">
        <v>6805712000</v>
      </c>
      <c r="I24" s="13"/>
    </row>
    <row r="25" spans="1:9" s="6" customFormat="1" ht="21.95" customHeight="1" outlineLevel="2">
      <c r="A25" s="8"/>
      <c r="B25" s="40" t="s">
        <v>88</v>
      </c>
      <c r="C25" s="40" t="s">
        <v>197</v>
      </c>
      <c r="D25" s="26" t="s">
        <v>257</v>
      </c>
      <c r="E25" s="28" t="s">
        <v>273</v>
      </c>
      <c r="F25" s="13">
        <v>6940456079</v>
      </c>
      <c r="G25" s="13">
        <v>6960584000</v>
      </c>
      <c r="H25" s="13">
        <v>6805712000</v>
      </c>
      <c r="I25" s="13"/>
    </row>
    <row r="26" spans="1:9" s="6" customFormat="1" ht="21.95" customHeight="1" outlineLevel="2">
      <c r="A26" s="8"/>
      <c r="B26" s="40" t="s">
        <v>88</v>
      </c>
      <c r="C26" s="40" t="s">
        <v>199</v>
      </c>
      <c r="D26" s="26" t="s">
        <v>258</v>
      </c>
      <c r="E26" s="28" t="s">
        <v>274</v>
      </c>
      <c r="F26" s="13">
        <v>7126076922</v>
      </c>
      <c r="G26" s="13">
        <v>7146743000</v>
      </c>
      <c r="H26" s="13">
        <v>7019531000</v>
      </c>
      <c r="I26" s="13"/>
    </row>
    <row r="27" spans="1:9" s="6" customFormat="1" ht="21.95" customHeight="1" outlineLevel="2">
      <c r="A27" s="8"/>
      <c r="B27" s="40" t="s">
        <v>88</v>
      </c>
      <c r="C27" s="40" t="s">
        <v>201</v>
      </c>
      <c r="D27" s="26" t="s">
        <v>259</v>
      </c>
      <c r="E27" s="28" t="s">
        <v>274</v>
      </c>
      <c r="F27" s="13">
        <v>7126076922</v>
      </c>
      <c r="G27" s="13">
        <v>7146743000</v>
      </c>
      <c r="H27" s="13">
        <v>7019531000</v>
      </c>
      <c r="I27" s="13"/>
    </row>
    <row r="28" spans="1:9" s="6" customFormat="1" ht="21.95" customHeight="1" outlineLevel="2">
      <c r="A28" s="8"/>
      <c r="B28" s="40" t="s">
        <v>88</v>
      </c>
      <c r="C28" s="40" t="s">
        <v>203</v>
      </c>
      <c r="D28" s="26" t="s">
        <v>260</v>
      </c>
      <c r="E28" s="28" t="s">
        <v>274</v>
      </c>
      <c r="F28" s="13">
        <v>7126202922</v>
      </c>
      <c r="G28" s="13">
        <v>7146869000</v>
      </c>
      <c r="H28" s="13">
        <v>7019655000</v>
      </c>
      <c r="I28" s="13"/>
    </row>
    <row r="29" spans="1:9" s="6" customFormat="1" ht="21.95" customHeight="1" outlineLevel="2">
      <c r="A29" s="8"/>
      <c r="B29" s="40" t="s">
        <v>88</v>
      </c>
      <c r="C29" s="40" t="s">
        <v>261</v>
      </c>
      <c r="D29" s="26" t="s">
        <v>262</v>
      </c>
      <c r="E29" s="28" t="s">
        <v>275</v>
      </c>
      <c r="F29" s="13">
        <v>7369000248</v>
      </c>
      <c r="G29" s="13">
        <v>7369001000</v>
      </c>
      <c r="H29" s="13">
        <v>7287021000</v>
      </c>
      <c r="I29" s="13"/>
    </row>
    <row r="30" spans="1:9" s="6" customFormat="1" ht="21.95" customHeight="1" outlineLevel="2">
      <c r="A30" s="8"/>
      <c r="B30" s="40" t="s">
        <v>88</v>
      </c>
      <c r="C30" s="40" t="s">
        <v>263</v>
      </c>
      <c r="D30" s="26" t="s">
        <v>264</v>
      </c>
      <c r="E30" s="28" t="s">
        <v>276</v>
      </c>
      <c r="F30" s="13">
        <v>7414645538</v>
      </c>
      <c r="G30" s="13">
        <v>7414646000</v>
      </c>
      <c r="H30" s="13">
        <v>7348656000</v>
      </c>
      <c r="I30" s="13"/>
    </row>
    <row r="31" spans="1:9" s="6" customFormat="1" ht="21.95" customHeight="1" outlineLevel="2">
      <c r="A31" s="8"/>
      <c r="B31" s="40" t="s">
        <v>88</v>
      </c>
      <c r="C31" s="40" t="s">
        <v>265</v>
      </c>
      <c r="D31" s="26" t="s">
        <v>266</v>
      </c>
      <c r="E31" s="28" t="s">
        <v>277</v>
      </c>
      <c r="F31" s="13">
        <v>7625341504</v>
      </c>
      <c r="G31" s="13">
        <v>7625342000</v>
      </c>
      <c r="H31" s="13">
        <v>7574443000</v>
      </c>
      <c r="I31" s="13"/>
    </row>
    <row r="32" spans="1:9" s="6" customFormat="1" ht="21.95" customHeight="1" outlineLevel="2">
      <c r="A32" s="8"/>
      <c r="B32" s="128"/>
      <c r="C32" s="129" t="s">
        <v>284</v>
      </c>
      <c r="D32" s="130" t="s">
        <v>338</v>
      </c>
      <c r="E32" s="131" t="s">
        <v>339</v>
      </c>
      <c r="F32" s="132">
        <v>7569162913</v>
      </c>
      <c r="G32" s="132">
        <f>ROUND(F32,-3)</f>
        <v>7569163000</v>
      </c>
      <c r="H32" s="132">
        <f>ROUND(G32*(H31/G31),-3)</f>
        <v>7518639000</v>
      </c>
      <c r="I32" s="133"/>
    </row>
    <row r="33" spans="1:9" s="6" customFormat="1" ht="30.75" customHeight="1">
      <c r="A33" s="8"/>
      <c r="B33" s="20" t="s">
        <v>19</v>
      </c>
      <c r="C33" s="20"/>
      <c r="D33" s="29"/>
      <c r="E33" s="29"/>
      <c r="F33" s="29">
        <f>SUM(F7:F32)</f>
        <v>335329785241</v>
      </c>
      <c r="G33" s="29">
        <f>SUM(G7:G32)</f>
        <v>365530232000</v>
      </c>
      <c r="H33" s="29">
        <f>SUM(H7:H32)</f>
        <v>285917753000</v>
      </c>
      <c r="I33" s="29"/>
    </row>
    <row r="34" spans="1:9" s="6" customFormat="1" ht="30.75" customHeight="1">
      <c r="A34" s="8"/>
      <c r="B34" s="15"/>
      <c r="C34" s="15"/>
      <c r="D34" s="15"/>
      <c r="E34" s="15"/>
      <c r="F34" s="15"/>
      <c r="G34" s="15"/>
      <c r="H34" s="15"/>
      <c r="I34" s="15"/>
    </row>
    <row r="35" spans="1:9" ht="21.75" customHeight="1">
      <c r="A35" s="9"/>
      <c r="B35" s="79" t="s">
        <v>318</v>
      </c>
      <c r="C35" s="14"/>
      <c r="D35" s="14"/>
      <c r="E35" s="14"/>
      <c r="F35" s="14"/>
      <c r="G35" s="14"/>
      <c r="H35" s="7"/>
      <c r="I35" s="7" t="s">
        <v>16</v>
      </c>
    </row>
    <row r="36" spans="1:9" s="6" customFormat="1" ht="21.75" customHeight="1">
      <c r="A36" s="8"/>
      <c r="B36" s="117" t="s">
        <v>44</v>
      </c>
      <c r="C36" s="117" t="s">
        <v>13</v>
      </c>
      <c r="D36" s="117" t="s">
        <v>14</v>
      </c>
      <c r="E36" s="122" t="s">
        <v>15</v>
      </c>
      <c r="F36" s="122" t="s">
        <v>1</v>
      </c>
      <c r="G36" s="118">
        <v>46186</v>
      </c>
      <c r="H36" s="119"/>
      <c r="I36" s="122" t="s">
        <v>42</v>
      </c>
    </row>
    <row r="37" spans="1:9" s="6" customFormat="1" ht="21.75" customHeight="1">
      <c r="A37" s="8"/>
      <c r="B37" s="117"/>
      <c r="C37" s="117"/>
      <c r="D37" s="117"/>
      <c r="E37" s="123"/>
      <c r="F37" s="123"/>
      <c r="G37" s="20" t="s">
        <v>2</v>
      </c>
      <c r="H37" s="20" t="s">
        <v>3</v>
      </c>
      <c r="I37" s="123"/>
    </row>
    <row r="38" spans="1:9" s="102" customFormat="1" ht="21.95" customHeight="1" outlineLevel="2">
      <c r="A38" s="97"/>
      <c r="B38" s="98" t="s">
        <v>88</v>
      </c>
      <c r="C38" s="98" t="s">
        <v>136</v>
      </c>
      <c r="D38" s="99" t="s">
        <v>137</v>
      </c>
      <c r="E38" s="100" t="s">
        <v>152</v>
      </c>
      <c r="F38" s="101">
        <v>0</v>
      </c>
      <c r="G38" s="101">
        <v>0</v>
      </c>
      <c r="H38" s="101">
        <v>0</v>
      </c>
      <c r="I38" s="101" t="s">
        <v>321</v>
      </c>
    </row>
    <row r="39" spans="1:9" s="102" customFormat="1" ht="21.95" customHeight="1" outlineLevel="2">
      <c r="A39" s="97"/>
      <c r="B39" s="98" t="s">
        <v>88</v>
      </c>
      <c r="C39" s="98" t="s">
        <v>138</v>
      </c>
      <c r="D39" s="99" t="s">
        <v>139</v>
      </c>
      <c r="E39" s="100" t="s">
        <v>152</v>
      </c>
      <c r="F39" s="101">
        <v>0</v>
      </c>
      <c r="G39" s="101">
        <v>0</v>
      </c>
      <c r="H39" s="101">
        <v>0</v>
      </c>
      <c r="I39" s="101" t="s">
        <v>320</v>
      </c>
    </row>
    <row r="40" spans="1:9" s="102" customFormat="1" ht="21.95" customHeight="1" outlineLevel="2">
      <c r="A40" s="97"/>
      <c r="B40" s="98" t="s">
        <v>88</v>
      </c>
      <c r="C40" s="98" t="s">
        <v>145</v>
      </c>
      <c r="D40" s="99" t="s">
        <v>146</v>
      </c>
      <c r="E40" s="100" t="s">
        <v>153</v>
      </c>
      <c r="F40" s="101">
        <v>0</v>
      </c>
      <c r="G40" s="101">
        <v>0</v>
      </c>
      <c r="H40" s="101">
        <v>0</v>
      </c>
      <c r="I40" s="101" t="s">
        <v>320</v>
      </c>
    </row>
    <row r="41" spans="1:9" s="102" customFormat="1" ht="21.95" customHeight="1" outlineLevel="2">
      <c r="A41" s="97"/>
      <c r="B41" s="125" t="s">
        <v>88</v>
      </c>
      <c r="C41" s="125" t="s">
        <v>129</v>
      </c>
      <c r="D41" s="126" t="s">
        <v>130</v>
      </c>
      <c r="E41" s="127" t="s">
        <v>151</v>
      </c>
      <c r="F41" s="101">
        <v>0</v>
      </c>
      <c r="G41" s="101">
        <v>0</v>
      </c>
      <c r="H41" s="101">
        <v>0</v>
      </c>
      <c r="I41" s="101" t="s">
        <v>320</v>
      </c>
    </row>
    <row r="42" spans="1:9" s="6" customFormat="1" ht="30.75" customHeight="1">
      <c r="A42" s="8"/>
      <c r="B42" s="76" t="s">
        <v>319</v>
      </c>
      <c r="C42" s="20"/>
      <c r="D42" s="29"/>
      <c r="E42" s="29"/>
      <c r="F42" s="29"/>
      <c r="G42" s="29"/>
      <c r="H42" s="29"/>
      <c r="I42" s="29"/>
    </row>
    <row r="44" spans="1:9" ht="17.25" thickBot="1">
      <c r="B44" s="47" t="s">
        <v>25</v>
      </c>
      <c r="C44" s="18"/>
      <c r="D44" s="18"/>
      <c r="E44" s="18"/>
      <c r="F44" s="18"/>
      <c r="G44" s="18"/>
      <c r="H44" s="18"/>
      <c r="I44" s="18"/>
    </row>
    <row r="45" spans="1:9" ht="8.1" customHeight="1">
      <c r="B45" s="30"/>
      <c r="C45" s="30"/>
      <c r="D45" s="30"/>
      <c r="E45" s="30"/>
      <c r="F45" s="30"/>
      <c r="G45" s="30"/>
      <c r="H45" s="30"/>
      <c r="I45" s="30"/>
    </row>
    <row r="46" spans="1:9">
      <c r="B46" s="45" t="s">
        <v>74</v>
      </c>
      <c r="C46" s="30"/>
      <c r="D46" s="30"/>
      <c r="E46" s="30"/>
      <c r="F46" s="30"/>
      <c r="G46" s="30"/>
      <c r="H46" s="30"/>
      <c r="I46" s="30"/>
    </row>
    <row r="47" spans="1:9" ht="8.1" customHeight="1">
      <c r="B47" s="46"/>
      <c r="C47" s="30"/>
      <c r="D47" s="30"/>
      <c r="E47" s="30"/>
      <c r="F47" s="30"/>
      <c r="G47" s="30"/>
      <c r="H47" s="30"/>
      <c r="I47" s="30"/>
    </row>
    <row r="48" spans="1:9">
      <c r="B48" s="45" t="s">
        <v>335</v>
      </c>
      <c r="C48" s="30"/>
      <c r="D48" s="30"/>
      <c r="E48" s="30"/>
      <c r="F48" s="30"/>
      <c r="G48" s="30"/>
      <c r="H48" s="30"/>
      <c r="I48" s="30"/>
    </row>
    <row r="49" spans="2:9" ht="8.1" customHeight="1">
      <c r="B49" s="46"/>
      <c r="C49" s="30"/>
      <c r="D49" s="30"/>
      <c r="E49" s="30"/>
      <c r="F49" s="30"/>
      <c r="G49" s="30"/>
      <c r="H49" s="30"/>
      <c r="I49" s="30"/>
    </row>
    <row r="50" spans="2:9">
      <c r="B50" s="44"/>
      <c r="C50" s="30"/>
      <c r="D50" s="30"/>
      <c r="E50" s="30"/>
      <c r="F50" s="30"/>
      <c r="G50" s="30"/>
      <c r="H50" s="30"/>
      <c r="I50" s="30"/>
    </row>
    <row r="51" spans="2:9">
      <c r="B51" s="44"/>
      <c r="C51" s="30"/>
      <c r="D51" s="30"/>
      <c r="E51" s="30"/>
      <c r="F51" s="30"/>
      <c r="G51" s="30"/>
      <c r="H51" s="30"/>
      <c r="I51" s="30"/>
    </row>
    <row r="52" spans="2:9" ht="8.1" customHeight="1">
      <c r="B52" s="46"/>
      <c r="C52" s="30"/>
      <c r="D52" s="30"/>
      <c r="E52" s="30"/>
      <c r="F52" s="30"/>
      <c r="G52" s="30"/>
      <c r="H52" s="30"/>
      <c r="I52" s="30"/>
    </row>
    <row r="53" spans="2:9">
      <c r="B53" s="44"/>
      <c r="C53" s="30"/>
      <c r="D53" s="30"/>
      <c r="E53" s="30"/>
      <c r="F53" s="30"/>
      <c r="G53" s="30"/>
      <c r="H53" s="30"/>
      <c r="I53" s="30"/>
    </row>
    <row r="54" spans="2:9">
      <c r="B54" s="44"/>
      <c r="C54" s="30"/>
      <c r="D54" s="30"/>
      <c r="E54" s="30"/>
      <c r="F54" s="30"/>
      <c r="G54" s="30"/>
      <c r="H54" s="30"/>
      <c r="I54" s="30"/>
    </row>
    <row r="55" spans="2:9" ht="8.1" customHeight="1">
      <c r="B55" s="30"/>
      <c r="C55" s="30"/>
      <c r="D55" s="30"/>
      <c r="E55" s="30"/>
      <c r="F55" s="30"/>
      <c r="G55" s="30"/>
      <c r="H55" s="30"/>
      <c r="I55" s="30"/>
    </row>
    <row r="56" spans="2:9" ht="4.5" customHeight="1">
      <c r="B56" s="16"/>
      <c r="C56" s="16"/>
      <c r="D56" s="16"/>
      <c r="E56" s="16"/>
      <c r="F56" s="16"/>
      <c r="G56" s="16"/>
      <c r="H56" s="19"/>
      <c r="I56" s="19"/>
    </row>
  </sheetData>
  <mergeCells count="14">
    <mergeCell ref="I5:I6"/>
    <mergeCell ref="F36:F37"/>
    <mergeCell ref="G36:H36"/>
    <mergeCell ref="I36:I37"/>
    <mergeCell ref="B36:B37"/>
    <mergeCell ref="C36:C37"/>
    <mergeCell ref="D36:D37"/>
    <mergeCell ref="E36:E37"/>
    <mergeCell ref="D5:D6"/>
    <mergeCell ref="B5:B6"/>
    <mergeCell ref="C5:C6"/>
    <mergeCell ref="G5:H5"/>
    <mergeCell ref="E5:E6"/>
    <mergeCell ref="F5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66"/>
  <sheetViews>
    <sheetView view="pageBreakPreview" zoomScale="85" zoomScaleNormal="100" zoomScaleSheetLayoutView="85" workbookViewId="0">
      <selection activeCell="F10" sqref="F10"/>
    </sheetView>
  </sheetViews>
  <sheetFormatPr defaultRowHeight="16.899999999999999" outlineLevelRow="2"/>
  <cols>
    <col min="1" max="1" width="2.625" customWidth="1"/>
    <col min="2" max="3" width="15.625" customWidth="1"/>
    <col min="4" max="4" width="28.625" customWidth="1"/>
    <col min="5" max="5" width="13.125" customWidth="1"/>
    <col min="6" max="9" width="18.625" customWidth="1"/>
  </cols>
  <sheetData>
    <row r="1" spans="1:9" ht="60" customHeight="1">
      <c r="A1" s="11"/>
      <c r="B1" s="5" t="s">
        <v>48</v>
      </c>
      <c r="C1" s="5"/>
      <c r="D1" s="5"/>
      <c r="E1" s="5"/>
      <c r="F1" s="5"/>
      <c r="G1" s="1"/>
      <c r="H1" s="1"/>
      <c r="I1" s="1"/>
    </row>
    <row r="2" spans="1:9" ht="4.5" customHeight="1">
      <c r="A2" s="9"/>
      <c r="B2" s="4"/>
      <c r="C2" s="3"/>
      <c r="D2" s="2"/>
      <c r="E2" s="2"/>
      <c r="F2" s="2"/>
      <c r="G2" s="2"/>
      <c r="H2" s="2"/>
      <c r="I2" s="2"/>
    </row>
    <row r="3" spans="1:9" ht="21.75" customHeight="1">
      <c r="A3" s="9"/>
    </row>
    <row r="4" spans="1:9" ht="21.75" customHeight="1">
      <c r="A4" s="9"/>
      <c r="B4" s="80" t="s">
        <v>336</v>
      </c>
      <c r="C4" s="14"/>
      <c r="D4" s="14"/>
      <c r="E4" s="14"/>
      <c r="F4" s="14"/>
      <c r="G4" s="14"/>
      <c r="H4" s="7"/>
      <c r="I4" s="7" t="s">
        <v>16</v>
      </c>
    </row>
    <row r="5" spans="1:9" s="6" customFormat="1" ht="21.95" customHeight="1">
      <c r="A5" s="8"/>
      <c r="B5" s="117" t="s">
        <v>44</v>
      </c>
      <c r="C5" s="117" t="s">
        <v>13</v>
      </c>
      <c r="D5" s="117" t="s">
        <v>14</v>
      </c>
      <c r="E5" s="122" t="s">
        <v>15</v>
      </c>
      <c r="F5" s="122" t="s">
        <v>1</v>
      </c>
      <c r="G5" s="118">
        <v>46186</v>
      </c>
      <c r="H5" s="119"/>
      <c r="I5" s="122" t="s">
        <v>43</v>
      </c>
    </row>
    <row r="6" spans="1:9" s="6" customFormat="1" ht="21.95" customHeight="1">
      <c r="A6" s="8"/>
      <c r="B6" s="117"/>
      <c r="C6" s="117"/>
      <c r="D6" s="117"/>
      <c r="E6" s="123"/>
      <c r="F6" s="123"/>
      <c r="G6" s="20" t="s">
        <v>2</v>
      </c>
      <c r="H6" s="20" t="s">
        <v>3</v>
      </c>
      <c r="I6" s="123"/>
    </row>
    <row r="7" spans="1:9" s="6" customFormat="1" ht="21.95" customHeight="1" outlineLevel="2">
      <c r="A7" s="8"/>
      <c r="B7" s="39" t="s">
        <v>107</v>
      </c>
      <c r="C7" s="39" t="s">
        <v>154</v>
      </c>
      <c r="D7" s="25" t="s">
        <v>155</v>
      </c>
      <c r="E7" s="27" t="s">
        <v>205</v>
      </c>
      <c r="F7" s="12">
        <v>46790000</v>
      </c>
      <c r="G7" s="12">
        <v>57005000</v>
      </c>
      <c r="H7" s="12">
        <v>35063000</v>
      </c>
      <c r="I7" s="12"/>
    </row>
    <row r="8" spans="1:9" s="6" customFormat="1" ht="21.95" customHeight="1" outlineLevel="2">
      <c r="A8" s="8"/>
      <c r="B8" s="40" t="s">
        <v>107</v>
      </c>
      <c r="C8" s="40" t="s">
        <v>121</v>
      </c>
      <c r="D8" s="26" t="s">
        <v>156</v>
      </c>
      <c r="E8" s="28" t="s">
        <v>206</v>
      </c>
      <c r="F8" s="13">
        <v>13358182</v>
      </c>
      <c r="G8" s="13">
        <v>16275000</v>
      </c>
      <c r="H8" s="13">
        <v>10047000</v>
      </c>
      <c r="I8" s="13"/>
    </row>
    <row r="9" spans="1:9" s="6" customFormat="1" ht="21.95" customHeight="1" outlineLevel="2">
      <c r="A9" s="8"/>
      <c r="B9" s="40" t="s">
        <v>88</v>
      </c>
      <c r="C9" s="40" t="s">
        <v>157</v>
      </c>
      <c r="D9" s="26" t="s">
        <v>158</v>
      </c>
      <c r="E9" s="28" t="s">
        <v>207</v>
      </c>
      <c r="F9" s="13">
        <v>470000</v>
      </c>
      <c r="G9" s="13">
        <v>573000</v>
      </c>
      <c r="H9" s="13">
        <v>366000</v>
      </c>
      <c r="I9" s="13"/>
    </row>
    <row r="10" spans="1:9" s="6" customFormat="1" ht="21.95" customHeight="1" outlineLevel="2">
      <c r="A10" s="8"/>
      <c r="B10" s="40" t="s">
        <v>88</v>
      </c>
      <c r="C10" s="40" t="s">
        <v>122</v>
      </c>
      <c r="D10" s="26" t="s">
        <v>159</v>
      </c>
      <c r="E10" s="28" t="s">
        <v>208</v>
      </c>
      <c r="F10" s="13">
        <v>208182</v>
      </c>
      <c r="G10" s="13">
        <v>254000</v>
      </c>
      <c r="H10" s="13">
        <v>162000</v>
      </c>
      <c r="I10" s="13"/>
    </row>
    <row r="11" spans="1:9" s="6" customFormat="1" ht="21.95" customHeight="1" outlineLevel="2">
      <c r="A11" s="8"/>
      <c r="B11" s="40" t="s">
        <v>88</v>
      </c>
      <c r="C11" s="40" t="s">
        <v>160</v>
      </c>
      <c r="D11" s="26" t="s">
        <v>161</v>
      </c>
      <c r="E11" s="28" t="s">
        <v>209</v>
      </c>
      <c r="F11" s="13">
        <v>1090910</v>
      </c>
      <c r="G11" s="13">
        <v>1330000</v>
      </c>
      <c r="H11" s="13">
        <v>851000</v>
      </c>
      <c r="I11" s="13"/>
    </row>
    <row r="12" spans="1:9" s="6" customFormat="1" ht="21.95" customHeight="1" outlineLevel="2">
      <c r="A12" s="8"/>
      <c r="B12" s="40" t="s">
        <v>88</v>
      </c>
      <c r="C12" s="40" t="s">
        <v>123</v>
      </c>
      <c r="D12" s="26" t="s">
        <v>162</v>
      </c>
      <c r="E12" s="28" t="s">
        <v>210</v>
      </c>
      <c r="F12" s="13">
        <v>950000</v>
      </c>
      <c r="G12" s="13">
        <v>1158000</v>
      </c>
      <c r="H12" s="13">
        <v>741000</v>
      </c>
      <c r="I12" s="13"/>
    </row>
    <row r="13" spans="1:9" s="6" customFormat="1" ht="21.95" customHeight="1" outlineLevel="2">
      <c r="A13" s="8"/>
      <c r="B13" s="40" t="s">
        <v>88</v>
      </c>
      <c r="C13" s="40" t="s">
        <v>124</v>
      </c>
      <c r="D13" s="26" t="s">
        <v>163</v>
      </c>
      <c r="E13" s="28" t="s">
        <v>211</v>
      </c>
      <c r="F13" s="13">
        <v>2000000</v>
      </c>
      <c r="G13" s="13">
        <v>2437000</v>
      </c>
      <c r="H13" s="13">
        <v>1559000</v>
      </c>
      <c r="I13" s="13"/>
    </row>
    <row r="14" spans="1:9" s="6" customFormat="1" ht="21.95" customHeight="1" outlineLevel="2">
      <c r="A14" s="8"/>
      <c r="B14" s="40" t="s">
        <v>88</v>
      </c>
      <c r="C14" s="40" t="s">
        <v>126</v>
      </c>
      <c r="D14" s="26" t="s">
        <v>164</v>
      </c>
      <c r="E14" s="28" t="s">
        <v>212</v>
      </c>
      <c r="F14" s="13">
        <v>1154545</v>
      </c>
      <c r="G14" s="13">
        <v>1395000</v>
      </c>
      <c r="H14" s="13">
        <v>899000</v>
      </c>
      <c r="I14" s="13"/>
    </row>
    <row r="15" spans="1:9" s="6" customFormat="1" ht="21.95" customHeight="1" outlineLevel="2">
      <c r="A15" s="8"/>
      <c r="B15" s="40" t="s">
        <v>88</v>
      </c>
      <c r="C15" s="40" t="s">
        <v>128</v>
      </c>
      <c r="D15" s="26" t="s">
        <v>165</v>
      </c>
      <c r="E15" s="28" t="s">
        <v>212</v>
      </c>
      <c r="F15" s="13">
        <v>954545</v>
      </c>
      <c r="G15" s="13">
        <v>1153000</v>
      </c>
      <c r="H15" s="13">
        <v>743000</v>
      </c>
      <c r="I15" s="13"/>
    </row>
    <row r="16" spans="1:9" s="6" customFormat="1" ht="21.95" customHeight="1" outlineLevel="2">
      <c r="A16" s="8"/>
      <c r="B16" s="40" t="s">
        <v>88</v>
      </c>
      <c r="C16" s="40" t="s">
        <v>129</v>
      </c>
      <c r="D16" s="26" t="s">
        <v>166</v>
      </c>
      <c r="E16" s="28" t="s">
        <v>213</v>
      </c>
      <c r="F16" s="13">
        <v>463636</v>
      </c>
      <c r="G16" s="13">
        <v>560000</v>
      </c>
      <c r="H16" s="13">
        <v>366000</v>
      </c>
      <c r="I16" s="13"/>
    </row>
    <row r="17" spans="1:9" s="6" customFormat="1" ht="21.95" customHeight="1" outlineLevel="2">
      <c r="A17" s="8"/>
      <c r="B17" s="40" t="s">
        <v>88</v>
      </c>
      <c r="C17" s="40" t="s">
        <v>131</v>
      </c>
      <c r="D17" s="26" t="s">
        <v>167</v>
      </c>
      <c r="E17" s="28" t="s">
        <v>214</v>
      </c>
      <c r="F17" s="13">
        <v>1350000</v>
      </c>
      <c r="G17" s="13">
        <v>1631000</v>
      </c>
      <c r="H17" s="13">
        <v>1069000</v>
      </c>
      <c r="I17" s="13"/>
    </row>
    <row r="18" spans="1:9" s="6" customFormat="1" ht="21.95" customHeight="1" outlineLevel="2">
      <c r="A18" s="8"/>
      <c r="B18" s="40" t="s">
        <v>88</v>
      </c>
      <c r="C18" s="40" t="s">
        <v>132</v>
      </c>
      <c r="D18" s="26" t="s">
        <v>168</v>
      </c>
      <c r="E18" s="28" t="s">
        <v>215</v>
      </c>
      <c r="F18" s="13">
        <v>1407272</v>
      </c>
      <c r="G18" s="13">
        <v>1700000</v>
      </c>
      <c r="H18" s="13">
        <v>1114000</v>
      </c>
      <c r="I18" s="13"/>
    </row>
    <row r="19" spans="1:9" s="6" customFormat="1" ht="21.95" customHeight="1" outlineLevel="2">
      <c r="A19" s="8"/>
      <c r="B19" s="40" t="s">
        <v>88</v>
      </c>
      <c r="C19" s="40" t="s">
        <v>133</v>
      </c>
      <c r="D19" s="26" t="s">
        <v>169</v>
      </c>
      <c r="E19" s="28" t="s">
        <v>216</v>
      </c>
      <c r="F19" s="13">
        <v>1175454</v>
      </c>
      <c r="G19" s="13">
        <v>1420000</v>
      </c>
      <c r="H19" s="13">
        <v>937000</v>
      </c>
      <c r="I19" s="13"/>
    </row>
    <row r="20" spans="1:9" s="6" customFormat="1" ht="21.95" customHeight="1" outlineLevel="2">
      <c r="A20" s="8"/>
      <c r="B20" s="40" t="s">
        <v>88</v>
      </c>
      <c r="C20" s="40" t="s">
        <v>134</v>
      </c>
      <c r="D20" s="26" t="s">
        <v>167</v>
      </c>
      <c r="E20" s="28" t="s">
        <v>217</v>
      </c>
      <c r="F20" s="13">
        <v>1407273</v>
      </c>
      <c r="G20" s="13">
        <v>1700000</v>
      </c>
      <c r="H20" s="13">
        <v>1126000</v>
      </c>
      <c r="I20" s="13"/>
    </row>
    <row r="21" spans="1:9" s="6" customFormat="1" ht="21.95" customHeight="1" outlineLevel="2">
      <c r="A21" s="8"/>
      <c r="B21" s="40" t="s">
        <v>88</v>
      </c>
      <c r="C21" s="40" t="s">
        <v>135</v>
      </c>
      <c r="D21" s="26" t="s">
        <v>168</v>
      </c>
      <c r="E21" s="28" t="s">
        <v>218</v>
      </c>
      <c r="F21" s="13">
        <v>360000</v>
      </c>
      <c r="G21" s="13">
        <v>435000</v>
      </c>
      <c r="H21" s="13">
        <v>286000</v>
      </c>
      <c r="I21" s="13"/>
    </row>
    <row r="22" spans="1:9" s="6" customFormat="1" ht="21.95" customHeight="1" outlineLevel="2">
      <c r="A22" s="8"/>
      <c r="B22" s="40" t="s">
        <v>88</v>
      </c>
      <c r="C22" s="40" t="s">
        <v>136</v>
      </c>
      <c r="D22" s="26" t="s">
        <v>170</v>
      </c>
      <c r="E22" s="28" t="s">
        <v>219</v>
      </c>
      <c r="F22" s="13">
        <v>2660600</v>
      </c>
      <c r="G22" s="13">
        <v>3213000</v>
      </c>
      <c r="H22" s="13">
        <v>2134000</v>
      </c>
      <c r="I22" s="13"/>
    </row>
    <row r="23" spans="1:9" s="6" customFormat="1" ht="21.95" customHeight="1" outlineLevel="2">
      <c r="A23" s="8"/>
      <c r="B23" s="40" t="s">
        <v>88</v>
      </c>
      <c r="C23" s="40" t="s">
        <v>138</v>
      </c>
      <c r="D23" s="26" t="s">
        <v>171</v>
      </c>
      <c r="E23" s="28" t="s">
        <v>220</v>
      </c>
      <c r="F23" s="13">
        <v>695000</v>
      </c>
      <c r="G23" s="13">
        <v>840000</v>
      </c>
      <c r="H23" s="13">
        <v>560000</v>
      </c>
      <c r="I23" s="13"/>
    </row>
    <row r="24" spans="1:9" s="6" customFormat="1" ht="21.95" customHeight="1" outlineLevel="2">
      <c r="A24" s="8"/>
      <c r="B24" s="40" t="s">
        <v>88</v>
      </c>
      <c r="C24" s="40" t="s">
        <v>140</v>
      </c>
      <c r="D24" s="26" t="s">
        <v>172</v>
      </c>
      <c r="E24" s="28" t="s">
        <v>221</v>
      </c>
      <c r="F24" s="13">
        <v>2179093</v>
      </c>
      <c r="G24" s="13">
        <v>2598000</v>
      </c>
      <c r="H24" s="13">
        <v>1749000</v>
      </c>
      <c r="I24" s="13"/>
    </row>
    <row r="25" spans="1:9" s="6" customFormat="1" ht="21.95" customHeight="1" outlineLevel="2">
      <c r="A25" s="8"/>
      <c r="B25" s="40" t="s">
        <v>88</v>
      </c>
      <c r="C25" s="40" t="s">
        <v>141</v>
      </c>
      <c r="D25" s="26" t="s">
        <v>173</v>
      </c>
      <c r="E25" s="28" t="s">
        <v>222</v>
      </c>
      <c r="F25" s="13">
        <v>24359650</v>
      </c>
      <c r="G25" s="13">
        <v>29035000</v>
      </c>
      <c r="H25" s="13">
        <v>19539000</v>
      </c>
      <c r="I25" s="13"/>
    </row>
    <row r="26" spans="1:9" s="6" customFormat="1" ht="21.95" customHeight="1" outlineLevel="2">
      <c r="A26" s="8"/>
      <c r="B26" s="40" t="s">
        <v>88</v>
      </c>
      <c r="C26" s="40" t="s">
        <v>142</v>
      </c>
      <c r="D26" s="26" t="s">
        <v>174</v>
      </c>
      <c r="E26" s="28" t="s">
        <v>223</v>
      </c>
      <c r="F26" s="13">
        <v>5694000</v>
      </c>
      <c r="G26" s="13">
        <v>6802000</v>
      </c>
      <c r="H26" s="13">
        <v>4744000</v>
      </c>
      <c r="I26" s="13"/>
    </row>
    <row r="27" spans="1:9" s="6" customFormat="1" ht="21.95" customHeight="1" outlineLevel="2">
      <c r="A27" s="8"/>
      <c r="B27" s="40" t="s">
        <v>88</v>
      </c>
      <c r="C27" s="40" t="s">
        <v>143</v>
      </c>
      <c r="D27" s="26" t="s">
        <v>175</v>
      </c>
      <c r="E27" s="28" t="s">
        <v>224</v>
      </c>
      <c r="F27" s="13">
        <v>3500000</v>
      </c>
      <c r="G27" s="13">
        <v>4181000</v>
      </c>
      <c r="H27" s="13">
        <v>2944000</v>
      </c>
      <c r="I27" s="13"/>
    </row>
    <row r="28" spans="1:9" s="6" customFormat="1" ht="21.95" customHeight="1" outlineLevel="2">
      <c r="A28" s="8"/>
      <c r="B28" s="40" t="s">
        <v>88</v>
      </c>
      <c r="C28" s="40" t="s">
        <v>144</v>
      </c>
      <c r="D28" s="26" t="s">
        <v>167</v>
      </c>
      <c r="E28" s="28" t="s">
        <v>225</v>
      </c>
      <c r="F28" s="13">
        <v>1763636</v>
      </c>
      <c r="G28" s="13">
        <v>2107000</v>
      </c>
      <c r="H28" s="13">
        <v>1503000</v>
      </c>
      <c r="I28" s="13"/>
    </row>
    <row r="29" spans="1:9" s="6" customFormat="1" ht="21.95" customHeight="1" outlineLevel="2">
      <c r="A29" s="8"/>
      <c r="B29" s="40" t="s">
        <v>88</v>
      </c>
      <c r="C29" s="40" t="s">
        <v>145</v>
      </c>
      <c r="D29" s="26" t="s">
        <v>161</v>
      </c>
      <c r="E29" s="28" t="s">
        <v>226</v>
      </c>
      <c r="F29" s="13">
        <v>1151000</v>
      </c>
      <c r="G29" s="13">
        <v>1375000</v>
      </c>
      <c r="H29" s="13">
        <v>990000</v>
      </c>
      <c r="I29" s="13"/>
    </row>
    <row r="30" spans="1:9" s="6" customFormat="1" ht="21.95" customHeight="1" outlineLevel="2">
      <c r="A30" s="8"/>
      <c r="B30" s="40" t="s">
        <v>88</v>
      </c>
      <c r="C30" s="40" t="s">
        <v>176</v>
      </c>
      <c r="D30" s="26" t="s">
        <v>177</v>
      </c>
      <c r="E30" s="28" t="s">
        <v>227</v>
      </c>
      <c r="F30" s="13">
        <v>2000000</v>
      </c>
      <c r="G30" s="13">
        <v>2401000</v>
      </c>
      <c r="H30" s="13">
        <v>1734000</v>
      </c>
      <c r="I30" s="13"/>
    </row>
    <row r="31" spans="1:9" s="6" customFormat="1" ht="21.95" customHeight="1" outlineLevel="2">
      <c r="A31" s="8"/>
      <c r="B31" s="40" t="s">
        <v>88</v>
      </c>
      <c r="C31" s="40" t="s">
        <v>178</v>
      </c>
      <c r="D31" s="26" t="s">
        <v>179</v>
      </c>
      <c r="E31" s="28" t="s">
        <v>228</v>
      </c>
      <c r="F31" s="13">
        <v>1863635</v>
      </c>
      <c r="G31" s="13">
        <v>2182000</v>
      </c>
      <c r="H31" s="13">
        <v>1784000</v>
      </c>
      <c r="I31" s="13"/>
    </row>
    <row r="32" spans="1:9" s="6" customFormat="1" ht="21.95" customHeight="1" outlineLevel="2">
      <c r="A32" s="8"/>
      <c r="B32" s="40" t="s">
        <v>88</v>
      </c>
      <c r="C32" s="40" t="s">
        <v>180</v>
      </c>
      <c r="D32" s="26" t="s">
        <v>181</v>
      </c>
      <c r="E32" s="28" t="s">
        <v>229</v>
      </c>
      <c r="F32" s="13">
        <v>19740000</v>
      </c>
      <c r="G32" s="13">
        <v>22636000</v>
      </c>
      <c r="H32" s="13">
        <v>19363000</v>
      </c>
      <c r="I32" s="13"/>
    </row>
    <row r="33" spans="1:9" s="6" customFormat="1" ht="21.95" customHeight="1" outlineLevel="2">
      <c r="A33" s="8"/>
      <c r="B33" s="40" t="s">
        <v>88</v>
      </c>
      <c r="C33" s="40" t="s">
        <v>182</v>
      </c>
      <c r="D33" s="26" t="s">
        <v>183</v>
      </c>
      <c r="E33" s="28" t="s">
        <v>230</v>
      </c>
      <c r="F33" s="13">
        <v>3400000</v>
      </c>
      <c r="G33" s="13">
        <v>3899000</v>
      </c>
      <c r="H33" s="13">
        <v>3405000</v>
      </c>
      <c r="I33" s="13"/>
    </row>
    <row r="34" spans="1:9" s="6" customFormat="1" ht="21.95" customHeight="1" outlineLevel="2">
      <c r="A34" s="8"/>
      <c r="B34" s="40" t="s">
        <v>88</v>
      </c>
      <c r="C34" s="40" t="s">
        <v>184</v>
      </c>
      <c r="D34" s="26" t="s">
        <v>185</v>
      </c>
      <c r="E34" s="28" t="s">
        <v>230</v>
      </c>
      <c r="F34" s="13">
        <v>3000000</v>
      </c>
      <c r="G34" s="13">
        <v>3441000</v>
      </c>
      <c r="H34" s="13">
        <v>3005000</v>
      </c>
      <c r="I34" s="13"/>
    </row>
    <row r="35" spans="1:9" s="6" customFormat="1" ht="21.95" customHeight="1" outlineLevel="2">
      <c r="A35" s="8"/>
      <c r="B35" s="40" t="s">
        <v>88</v>
      </c>
      <c r="C35" s="40" t="s">
        <v>186</v>
      </c>
      <c r="D35" s="26" t="s">
        <v>187</v>
      </c>
      <c r="E35" s="28" t="s">
        <v>230</v>
      </c>
      <c r="F35" s="13">
        <v>2000000</v>
      </c>
      <c r="G35" s="13">
        <v>2294000</v>
      </c>
      <c r="H35" s="13">
        <v>2004000</v>
      </c>
      <c r="I35" s="13"/>
    </row>
    <row r="36" spans="1:9" s="6" customFormat="1" ht="21.95" customHeight="1" outlineLevel="2">
      <c r="A36" s="8"/>
      <c r="B36" s="40" t="s">
        <v>88</v>
      </c>
      <c r="C36" s="40" t="s">
        <v>188</v>
      </c>
      <c r="D36" s="26" t="s">
        <v>189</v>
      </c>
      <c r="E36" s="28" t="s">
        <v>231</v>
      </c>
      <c r="F36" s="13">
        <v>3300000</v>
      </c>
      <c r="G36" s="13">
        <v>3785000</v>
      </c>
      <c r="H36" s="13">
        <v>3314000</v>
      </c>
      <c r="I36" s="13"/>
    </row>
    <row r="37" spans="1:9" s="6" customFormat="1" ht="21.95" customHeight="1" outlineLevel="2">
      <c r="A37" s="8"/>
      <c r="B37" s="40" t="s">
        <v>88</v>
      </c>
      <c r="C37" s="40" t="s">
        <v>190</v>
      </c>
      <c r="D37" s="26" t="s">
        <v>177</v>
      </c>
      <c r="E37" s="28" t="s">
        <v>231</v>
      </c>
      <c r="F37" s="13">
        <v>1000000</v>
      </c>
      <c r="G37" s="13">
        <v>1147000</v>
      </c>
      <c r="H37" s="13">
        <v>1005000</v>
      </c>
      <c r="I37" s="13"/>
    </row>
    <row r="38" spans="1:9" s="6" customFormat="1" ht="21.95" customHeight="1" outlineLevel="2">
      <c r="A38" s="8"/>
      <c r="B38" s="40" t="s">
        <v>88</v>
      </c>
      <c r="C38" s="40" t="s">
        <v>191</v>
      </c>
      <c r="D38" s="26" t="s">
        <v>192</v>
      </c>
      <c r="E38" s="28" t="s">
        <v>232</v>
      </c>
      <c r="F38" s="13">
        <v>8500000</v>
      </c>
      <c r="G38" s="13">
        <v>9120000</v>
      </c>
      <c r="H38" s="13">
        <v>8106000</v>
      </c>
      <c r="I38" s="13"/>
    </row>
    <row r="39" spans="1:9" s="6" customFormat="1" ht="21.95" customHeight="1" outlineLevel="2">
      <c r="A39" s="8"/>
      <c r="B39" s="40" t="s">
        <v>88</v>
      </c>
      <c r="C39" s="40" t="s">
        <v>193</v>
      </c>
      <c r="D39" s="26" t="s">
        <v>194</v>
      </c>
      <c r="E39" s="28" t="s">
        <v>233</v>
      </c>
      <c r="F39" s="13">
        <v>17200000</v>
      </c>
      <c r="G39" s="13">
        <v>18454000</v>
      </c>
      <c r="H39" s="13">
        <v>16443000</v>
      </c>
      <c r="I39" s="13"/>
    </row>
    <row r="40" spans="1:9" s="6" customFormat="1" ht="21.95" customHeight="1" outlineLevel="2">
      <c r="A40" s="8"/>
      <c r="B40" s="40" t="s">
        <v>88</v>
      </c>
      <c r="C40" s="40" t="s">
        <v>195</v>
      </c>
      <c r="D40" s="26" t="s">
        <v>196</v>
      </c>
      <c r="E40" s="28" t="s">
        <v>234</v>
      </c>
      <c r="F40" s="13">
        <v>3670000</v>
      </c>
      <c r="G40" s="13">
        <v>3938000</v>
      </c>
      <c r="H40" s="13">
        <v>3518000</v>
      </c>
      <c r="I40" s="13"/>
    </row>
    <row r="41" spans="1:9" s="6" customFormat="1" ht="21.95" customHeight="1" outlineLevel="2">
      <c r="A41" s="8"/>
      <c r="B41" s="40" t="s">
        <v>88</v>
      </c>
      <c r="C41" s="40" t="s">
        <v>197</v>
      </c>
      <c r="D41" s="26" t="s">
        <v>198</v>
      </c>
      <c r="E41" s="28" t="s">
        <v>235</v>
      </c>
      <c r="F41" s="13">
        <v>1750000</v>
      </c>
      <c r="G41" s="13">
        <v>1878000</v>
      </c>
      <c r="H41" s="13">
        <v>1682000</v>
      </c>
      <c r="I41" s="13"/>
    </row>
    <row r="42" spans="1:9" s="6" customFormat="1" ht="21.95" customHeight="1" outlineLevel="2">
      <c r="A42" s="8"/>
      <c r="B42" s="40" t="s">
        <v>88</v>
      </c>
      <c r="C42" s="40" t="s">
        <v>199</v>
      </c>
      <c r="D42" s="26" t="s">
        <v>200</v>
      </c>
      <c r="E42" s="28" t="s">
        <v>236</v>
      </c>
      <c r="F42" s="13">
        <v>3200000</v>
      </c>
      <c r="G42" s="13">
        <v>3434000</v>
      </c>
      <c r="H42" s="13">
        <v>3098000</v>
      </c>
      <c r="I42" s="13"/>
    </row>
    <row r="43" spans="1:9" s="6" customFormat="1" ht="21.95" customHeight="1" outlineLevel="2">
      <c r="A43" s="8"/>
      <c r="B43" s="40" t="s">
        <v>88</v>
      </c>
      <c r="C43" s="40" t="s">
        <v>201</v>
      </c>
      <c r="D43" s="26" t="s">
        <v>202</v>
      </c>
      <c r="E43" s="28" t="s">
        <v>237</v>
      </c>
      <c r="F43" s="13">
        <v>6890000</v>
      </c>
      <c r="G43" s="13">
        <v>7393000</v>
      </c>
      <c r="H43" s="13">
        <v>6703000</v>
      </c>
      <c r="I43" s="13"/>
    </row>
    <row r="44" spans="1:9" s="6" customFormat="1" ht="21.95" customHeight="1" outlineLevel="2">
      <c r="A44" s="8"/>
      <c r="B44" s="40" t="s">
        <v>88</v>
      </c>
      <c r="C44" s="40" t="s">
        <v>203</v>
      </c>
      <c r="D44" s="26" t="s">
        <v>204</v>
      </c>
      <c r="E44" s="28" t="s">
        <v>238</v>
      </c>
      <c r="F44" s="13">
        <v>43752000</v>
      </c>
      <c r="G44" s="13">
        <v>46942000</v>
      </c>
      <c r="H44" s="13">
        <v>42556000</v>
      </c>
      <c r="I44" s="13"/>
    </row>
    <row r="45" spans="1:9" s="6" customFormat="1" ht="21.95" customHeight="1" outlineLevel="2">
      <c r="A45" s="8"/>
      <c r="B45" s="40" t="s">
        <v>88</v>
      </c>
      <c r="C45" s="40" t="s">
        <v>261</v>
      </c>
      <c r="D45" s="26" t="s">
        <v>278</v>
      </c>
      <c r="E45" s="28" t="s">
        <v>279</v>
      </c>
      <c r="F45" s="13">
        <v>3300000</v>
      </c>
      <c r="G45" s="13">
        <v>3451000</v>
      </c>
      <c r="H45" s="13">
        <v>3198000</v>
      </c>
      <c r="I45" s="13"/>
    </row>
    <row r="46" spans="1:9" s="6" customFormat="1" ht="21.95" customHeight="1" outlineLevel="2">
      <c r="A46" s="8"/>
      <c r="B46" s="40" t="s">
        <v>88</v>
      </c>
      <c r="C46" s="40" t="s">
        <v>263</v>
      </c>
      <c r="D46" s="26" t="s">
        <v>280</v>
      </c>
      <c r="E46" s="28" t="s">
        <v>281</v>
      </c>
      <c r="F46" s="13">
        <v>5756000</v>
      </c>
      <c r="G46" s="13">
        <v>5929000</v>
      </c>
      <c r="H46" s="13">
        <v>5626000</v>
      </c>
      <c r="I46" s="13"/>
    </row>
    <row r="47" spans="1:9" s="6" customFormat="1" ht="21.95" customHeight="1" outlineLevel="2">
      <c r="A47" s="8"/>
      <c r="B47" s="40" t="s">
        <v>88</v>
      </c>
      <c r="C47" s="40" t="s">
        <v>265</v>
      </c>
      <c r="D47" s="26" t="s">
        <v>282</v>
      </c>
      <c r="E47" s="28" t="s">
        <v>283</v>
      </c>
      <c r="F47" s="13">
        <v>10000000</v>
      </c>
      <c r="G47" s="13">
        <v>10104000</v>
      </c>
      <c r="H47" s="13">
        <v>9722000</v>
      </c>
      <c r="I47" s="13"/>
    </row>
    <row r="48" spans="1:9" s="6" customFormat="1" ht="21.95" customHeight="1" outlineLevel="2">
      <c r="A48" s="8"/>
      <c r="B48" s="40" t="s">
        <v>88</v>
      </c>
      <c r="C48" s="40" t="s">
        <v>284</v>
      </c>
      <c r="D48" s="26" t="s">
        <v>285</v>
      </c>
      <c r="E48" s="28" t="s">
        <v>286</v>
      </c>
      <c r="F48" s="13">
        <v>1100000</v>
      </c>
      <c r="G48" s="13">
        <v>1112000</v>
      </c>
      <c r="H48" s="13">
        <v>1080000</v>
      </c>
      <c r="I48" s="13"/>
    </row>
    <row r="49" spans="1:9" s="6" customFormat="1" ht="21.95" customHeight="1" outlineLevel="2">
      <c r="A49" s="8"/>
      <c r="B49" s="40" t="s">
        <v>88</v>
      </c>
      <c r="C49" s="40" t="s">
        <v>287</v>
      </c>
      <c r="D49" s="26" t="s">
        <v>288</v>
      </c>
      <c r="E49" s="28" t="s">
        <v>289</v>
      </c>
      <c r="F49" s="13">
        <v>3500000</v>
      </c>
      <c r="G49" s="13">
        <v>3500000</v>
      </c>
      <c r="H49" s="13">
        <v>3477000</v>
      </c>
      <c r="I49" s="13"/>
    </row>
    <row r="50" spans="1:9" s="6" customFormat="1" ht="21.95" customHeight="1" outlineLevel="2">
      <c r="A50" s="8"/>
      <c r="B50" s="40" t="s">
        <v>88</v>
      </c>
      <c r="C50" s="40" t="s">
        <v>290</v>
      </c>
      <c r="D50" s="26" t="s">
        <v>291</v>
      </c>
      <c r="E50" s="28" t="s">
        <v>292</v>
      </c>
      <c r="F50" s="13">
        <v>3300000</v>
      </c>
      <c r="G50" s="13">
        <v>3300000</v>
      </c>
      <c r="H50" s="13">
        <v>3278000</v>
      </c>
      <c r="I50" s="13"/>
    </row>
    <row r="51" spans="1:9" s="6" customFormat="1" ht="30.75" customHeight="1">
      <c r="A51" s="8"/>
      <c r="B51" s="20" t="s">
        <v>20</v>
      </c>
      <c r="C51" s="20"/>
      <c r="D51" s="29"/>
      <c r="E51" s="29"/>
      <c r="F51" s="29">
        <v>263364613</v>
      </c>
      <c r="G51" s="29">
        <v>299517000</v>
      </c>
      <c r="H51" s="29">
        <v>233593000</v>
      </c>
      <c r="I51" s="29"/>
    </row>
    <row r="52" spans="1:9" ht="30.75" customHeight="1">
      <c r="A52" s="9"/>
    </row>
    <row r="54" spans="1:9" ht="17.25" thickBot="1">
      <c r="B54" s="47" t="s">
        <v>25</v>
      </c>
      <c r="C54" s="18"/>
      <c r="D54" s="18"/>
      <c r="E54" s="18"/>
      <c r="F54" s="18"/>
      <c r="G54" s="18"/>
      <c r="H54" s="18"/>
      <c r="I54" s="18"/>
    </row>
    <row r="55" spans="1:9" ht="8.1" customHeight="1">
      <c r="B55" s="30"/>
      <c r="C55" s="30"/>
      <c r="D55" s="30"/>
      <c r="E55" s="30"/>
      <c r="F55" s="30"/>
      <c r="G55" s="30"/>
      <c r="H55" s="30"/>
      <c r="I55" s="30"/>
    </row>
    <row r="56" spans="1:9">
      <c r="B56" s="45"/>
      <c r="C56" s="30"/>
      <c r="D56" s="30"/>
      <c r="E56" s="30"/>
      <c r="F56" s="30"/>
      <c r="G56" s="30"/>
      <c r="H56" s="30"/>
      <c r="I56" s="30"/>
    </row>
    <row r="57" spans="1:9" ht="8.1" customHeight="1">
      <c r="B57" s="46"/>
      <c r="C57" s="30"/>
      <c r="D57" s="30"/>
      <c r="E57" s="30"/>
      <c r="F57" s="30"/>
      <c r="G57" s="30"/>
      <c r="H57" s="30"/>
      <c r="I57" s="30"/>
    </row>
    <row r="58" spans="1:9">
      <c r="B58" s="45"/>
      <c r="C58" s="30"/>
      <c r="D58" s="30"/>
      <c r="E58" s="30"/>
      <c r="F58" s="30"/>
      <c r="G58" s="30"/>
      <c r="H58" s="30"/>
      <c r="I58" s="30"/>
    </row>
    <row r="59" spans="1:9" ht="8.1" customHeight="1">
      <c r="B59" s="46"/>
      <c r="C59" s="30"/>
      <c r="D59" s="30"/>
      <c r="E59" s="30"/>
      <c r="F59" s="30"/>
      <c r="G59" s="30"/>
      <c r="H59" s="30"/>
      <c r="I59" s="30"/>
    </row>
    <row r="60" spans="1:9">
      <c r="B60" s="44"/>
      <c r="C60" s="30"/>
      <c r="D60" s="30"/>
      <c r="E60" s="30"/>
      <c r="F60" s="30"/>
      <c r="G60" s="30"/>
      <c r="H60" s="30"/>
      <c r="I60" s="30"/>
    </row>
    <row r="61" spans="1:9">
      <c r="B61" s="44"/>
      <c r="C61" s="30"/>
      <c r="D61" s="30"/>
      <c r="E61" s="30"/>
      <c r="F61" s="30"/>
      <c r="G61" s="30"/>
      <c r="H61" s="30"/>
      <c r="I61" s="30"/>
    </row>
    <row r="62" spans="1:9" ht="8.1" customHeight="1">
      <c r="B62" s="46"/>
      <c r="C62" s="30"/>
      <c r="D62" s="30"/>
      <c r="E62" s="30"/>
      <c r="F62" s="30"/>
      <c r="G62" s="30"/>
      <c r="H62" s="30"/>
      <c r="I62" s="30"/>
    </row>
    <row r="63" spans="1:9">
      <c r="B63" s="44"/>
      <c r="C63" s="30"/>
      <c r="D63" s="30"/>
      <c r="E63" s="30"/>
      <c r="F63" s="30"/>
      <c r="G63" s="30"/>
      <c r="H63" s="30"/>
      <c r="I63" s="30"/>
    </row>
    <row r="64" spans="1:9">
      <c r="B64" s="44"/>
      <c r="C64" s="30"/>
      <c r="D64" s="30"/>
      <c r="E64" s="30"/>
      <c r="F64" s="30"/>
      <c r="G64" s="30"/>
      <c r="H64" s="30"/>
      <c r="I64" s="30"/>
    </row>
    <row r="65" spans="2:9" ht="8.1" customHeight="1"/>
    <row r="66" spans="2:9" ht="4.5" customHeight="1">
      <c r="B66" s="16"/>
      <c r="C66" s="16"/>
      <c r="D66" s="16"/>
      <c r="E66" s="16"/>
      <c r="F66" s="16"/>
      <c r="G66" s="16"/>
      <c r="H66" s="19"/>
      <c r="I66" s="19"/>
    </row>
  </sheetData>
  <autoFilter ref="D1:D201" xr:uid="{00000000-0009-0000-0000-000007000000}"/>
  <mergeCells count="7">
    <mergeCell ref="G5:H5"/>
    <mergeCell ref="I5:I6"/>
    <mergeCell ref="B5:B6"/>
    <mergeCell ref="C5:C6"/>
    <mergeCell ref="D5:D6"/>
    <mergeCell ref="E5:E6"/>
    <mergeCell ref="F5:F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4"/>
  <sheetViews>
    <sheetView view="pageBreakPreview" zoomScale="60" zoomScaleNormal="85" workbookViewId="0">
      <selection activeCell="H18" sqref="H18"/>
    </sheetView>
  </sheetViews>
  <sheetFormatPr defaultRowHeight="16.899999999999999" outlineLevelRow="2"/>
  <cols>
    <col min="1" max="1" width="2.625" customWidth="1"/>
    <col min="2" max="2" width="17.25" customWidth="1"/>
    <col min="3" max="3" width="15.625" customWidth="1"/>
    <col min="4" max="4" width="28.625" customWidth="1"/>
    <col min="5" max="5" width="13.125" customWidth="1"/>
    <col min="6" max="8" width="18.625" customWidth="1"/>
    <col min="9" max="9" width="16.125" customWidth="1"/>
  </cols>
  <sheetData>
    <row r="1" spans="1:9" ht="60" customHeight="1">
      <c r="A1" s="11"/>
      <c r="B1" s="5" t="s">
        <v>317</v>
      </c>
      <c r="C1" s="5"/>
      <c r="D1" s="5"/>
      <c r="E1" s="5"/>
      <c r="F1" s="5"/>
      <c r="G1" s="1"/>
      <c r="H1" s="1"/>
      <c r="I1" s="1"/>
    </row>
    <row r="2" spans="1:9" ht="4.5" customHeight="1">
      <c r="A2" s="9"/>
      <c r="B2" s="4"/>
      <c r="C2" s="3"/>
      <c r="D2" s="2"/>
      <c r="E2" s="2"/>
      <c r="F2" s="2"/>
      <c r="G2" s="2"/>
      <c r="H2" s="2"/>
      <c r="I2" s="2"/>
    </row>
    <row r="3" spans="1:9" ht="21.75" customHeight="1">
      <c r="A3" s="9"/>
    </row>
    <row r="4" spans="1:9" ht="21.75" customHeight="1">
      <c r="A4" s="9"/>
      <c r="B4" s="95" t="s">
        <v>336</v>
      </c>
      <c r="C4" s="14"/>
      <c r="D4" s="14"/>
      <c r="E4" s="14"/>
      <c r="F4" s="14"/>
      <c r="G4" s="14"/>
      <c r="H4" s="7"/>
      <c r="I4" s="7" t="s">
        <v>16</v>
      </c>
    </row>
    <row r="5" spans="1:9" s="6" customFormat="1" ht="21.95" customHeight="1">
      <c r="A5" s="8"/>
      <c r="B5" s="117" t="s">
        <v>44</v>
      </c>
      <c r="C5" s="117" t="s">
        <v>13</v>
      </c>
      <c r="D5" s="117" t="s">
        <v>14</v>
      </c>
      <c r="E5" s="122" t="s">
        <v>15</v>
      </c>
      <c r="F5" s="122" t="s">
        <v>1</v>
      </c>
      <c r="G5" s="118">
        <v>46186</v>
      </c>
      <c r="H5" s="119"/>
      <c r="I5" s="122" t="s">
        <v>43</v>
      </c>
    </row>
    <row r="6" spans="1:9" s="6" customFormat="1" ht="21.95" customHeight="1">
      <c r="A6" s="8"/>
      <c r="B6" s="117"/>
      <c r="C6" s="117"/>
      <c r="D6" s="117"/>
      <c r="E6" s="123"/>
      <c r="F6" s="123"/>
      <c r="G6" s="20" t="s">
        <v>2</v>
      </c>
      <c r="H6" s="20" t="s">
        <v>3</v>
      </c>
      <c r="I6" s="123"/>
    </row>
    <row r="7" spans="1:9" s="6" customFormat="1" ht="21.95" customHeight="1" outlineLevel="2">
      <c r="A7" s="8"/>
      <c r="B7" s="39" t="s">
        <v>89</v>
      </c>
      <c r="C7" s="39" t="s">
        <v>180</v>
      </c>
      <c r="D7" s="25" t="s">
        <v>293</v>
      </c>
      <c r="E7" s="27" t="s">
        <v>294</v>
      </c>
      <c r="F7" s="12">
        <v>1000</v>
      </c>
      <c r="G7" s="12"/>
      <c r="H7" s="12"/>
      <c r="I7" s="12" t="s">
        <v>311</v>
      </c>
    </row>
    <row r="8" spans="1:9" s="6" customFormat="1" ht="21.95" customHeight="1" outlineLevel="2">
      <c r="A8" s="8"/>
      <c r="B8" s="40" t="s">
        <v>89</v>
      </c>
      <c r="C8" s="40" t="s">
        <v>182</v>
      </c>
      <c r="D8" s="26" t="s">
        <v>295</v>
      </c>
      <c r="E8" s="28" t="s">
        <v>296</v>
      </c>
      <c r="F8" s="13">
        <v>1000</v>
      </c>
      <c r="G8" s="13"/>
      <c r="H8" s="13"/>
      <c r="I8" s="13" t="s">
        <v>311</v>
      </c>
    </row>
    <row r="9" spans="1:9" s="6" customFormat="1" ht="21.95" customHeight="1" outlineLevel="2">
      <c r="A9" s="8"/>
      <c r="B9" s="40" t="s">
        <v>88</v>
      </c>
      <c r="C9" s="40" t="s">
        <v>186</v>
      </c>
      <c r="D9" s="26" t="s">
        <v>297</v>
      </c>
      <c r="E9" s="28" t="s">
        <v>298</v>
      </c>
      <c r="F9" s="13">
        <v>1000</v>
      </c>
      <c r="G9" s="13"/>
      <c r="H9" s="13"/>
      <c r="I9" s="13" t="s">
        <v>311</v>
      </c>
    </row>
    <row r="10" spans="1:9" s="6" customFormat="1" ht="21.95" customHeight="1" outlineLevel="2">
      <c r="A10" s="8"/>
      <c r="B10" s="40" t="s">
        <v>88</v>
      </c>
      <c r="C10" s="40" t="s">
        <v>188</v>
      </c>
      <c r="D10" s="26" t="s">
        <v>299</v>
      </c>
      <c r="E10" s="28" t="s">
        <v>300</v>
      </c>
      <c r="F10" s="13">
        <v>1000</v>
      </c>
      <c r="G10" s="13"/>
      <c r="H10" s="13"/>
      <c r="I10" s="13" t="s">
        <v>311</v>
      </c>
    </row>
    <row r="11" spans="1:9" s="6" customFormat="1" ht="21.95" customHeight="1" outlineLevel="2">
      <c r="A11" s="8"/>
      <c r="B11" s="40" t="s">
        <v>88</v>
      </c>
      <c r="C11" s="40" t="s">
        <v>190</v>
      </c>
      <c r="D11" s="26" t="s">
        <v>301</v>
      </c>
      <c r="E11" s="28" t="s">
        <v>302</v>
      </c>
      <c r="F11" s="13">
        <v>1000</v>
      </c>
      <c r="G11" s="13"/>
      <c r="H11" s="13"/>
      <c r="I11" s="13" t="s">
        <v>311</v>
      </c>
    </row>
    <row r="12" spans="1:9" s="6" customFormat="1" ht="21.95" customHeight="1" outlineLevel="2">
      <c r="A12" s="8"/>
      <c r="B12" s="40" t="s">
        <v>88</v>
      </c>
      <c r="C12" s="40" t="s">
        <v>199</v>
      </c>
      <c r="D12" s="26" t="s">
        <v>303</v>
      </c>
      <c r="E12" s="28" t="s">
        <v>238</v>
      </c>
      <c r="F12" s="13">
        <v>7894055</v>
      </c>
      <c r="G12" s="13"/>
      <c r="H12" s="13"/>
      <c r="I12" s="13" t="s">
        <v>311</v>
      </c>
    </row>
    <row r="13" spans="1:9" s="6" customFormat="1" ht="21.95" customHeight="1" outlineLevel="2">
      <c r="A13" s="8"/>
      <c r="B13" s="40" t="s">
        <v>88</v>
      </c>
      <c r="C13" s="40" t="s">
        <v>201</v>
      </c>
      <c r="D13" s="26" t="s">
        <v>304</v>
      </c>
      <c r="E13" s="28" t="s">
        <v>305</v>
      </c>
      <c r="F13" s="13">
        <v>17472081</v>
      </c>
      <c r="G13" s="13"/>
      <c r="H13" s="13"/>
      <c r="I13" s="13" t="s">
        <v>311</v>
      </c>
    </row>
    <row r="14" spans="1:9" s="6" customFormat="1" ht="21.95" customHeight="1" outlineLevel="2">
      <c r="A14" s="8"/>
      <c r="B14" s="40" t="s">
        <v>88</v>
      </c>
      <c r="C14" s="40" t="s">
        <v>203</v>
      </c>
      <c r="D14" s="26" t="s">
        <v>306</v>
      </c>
      <c r="E14" s="28" t="s">
        <v>307</v>
      </c>
      <c r="F14" s="13">
        <v>11881015</v>
      </c>
      <c r="G14" s="13"/>
      <c r="H14" s="13"/>
      <c r="I14" s="13" t="s">
        <v>311</v>
      </c>
    </row>
    <row r="15" spans="1:9" s="6" customFormat="1" ht="21.95" customHeight="1" outlineLevel="2">
      <c r="A15" s="8"/>
      <c r="B15" s="41" t="s">
        <v>88</v>
      </c>
      <c r="C15" s="41" t="s">
        <v>261</v>
      </c>
      <c r="D15" s="87" t="s">
        <v>308</v>
      </c>
      <c r="E15" s="84" t="s">
        <v>309</v>
      </c>
      <c r="F15" s="21">
        <v>2562500</v>
      </c>
      <c r="G15" s="21"/>
      <c r="H15" s="21"/>
      <c r="I15" s="21" t="s">
        <v>311</v>
      </c>
    </row>
    <row r="16" spans="1:9" s="94" customFormat="1" ht="21.95" customHeight="1" outlineLevel="2">
      <c r="A16" s="10"/>
      <c r="B16" s="92" t="s">
        <v>313</v>
      </c>
      <c r="C16" s="92"/>
      <c r="D16" s="85"/>
      <c r="E16" s="93"/>
      <c r="F16" s="86">
        <v>39814651</v>
      </c>
      <c r="G16" s="86"/>
      <c r="H16" s="86"/>
      <c r="I16" s="86"/>
    </row>
    <row r="17" spans="1:9" s="6" customFormat="1" ht="21.95" customHeight="1" outlineLevel="2">
      <c r="A17" s="8"/>
      <c r="B17" s="88" t="s">
        <v>88</v>
      </c>
      <c r="C17" s="88" t="s">
        <v>188</v>
      </c>
      <c r="D17" s="89" t="s">
        <v>310</v>
      </c>
      <c r="E17" s="90" t="s">
        <v>147</v>
      </c>
      <c r="F17" s="91">
        <v>433400296</v>
      </c>
      <c r="G17" s="91"/>
      <c r="H17" s="91"/>
      <c r="I17" s="91" t="s">
        <v>312</v>
      </c>
    </row>
    <row r="18" spans="1:9" s="94" customFormat="1" ht="21.95" customHeight="1" outlineLevel="2">
      <c r="A18" s="10"/>
      <c r="B18" s="92" t="s">
        <v>314</v>
      </c>
      <c r="C18" s="92"/>
      <c r="D18" s="85"/>
      <c r="E18" s="93"/>
      <c r="F18" s="86">
        <v>433400296</v>
      </c>
      <c r="G18" s="86"/>
      <c r="H18" s="86"/>
      <c r="I18" s="86"/>
    </row>
    <row r="19" spans="1:9" s="6" customFormat="1" ht="30.75" customHeight="1">
      <c r="A19" s="8"/>
      <c r="B19" s="20" t="s">
        <v>36</v>
      </c>
      <c r="C19" s="20"/>
      <c r="D19" s="29"/>
      <c r="E19" s="29"/>
      <c r="F19" s="29">
        <v>473214947</v>
      </c>
      <c r="G19" s="29"/>
      <c r="H19" s="29"/>
      <c r="I19" s="29"/>
    </row>
    <row r="20" spans="1:9" ht="30.75" customHeight="1">
      <c r="A20" s="9"/>
    </row>
    <row r="22" spans="1:9" ht="17.25" thickBot="1">
      <c r="B22" s="47" t="s">
        <v>25</v>
      </c>
      <c r="C22" s="18"/>
      <c r="D22" s="18"/>
      <c r="E22" s="18"/>
      <c r="F22" s="18"/>
      <c r="G22" s="18"/>
      <c r="H22" s="18"/>
      <c r="I22" s="18"/>
    </row>
    <row r="23" spans="1:9" ht="8.1" customHeight="1">
      <c r="B23" s="30"/>
      <c r="C23" s="30"/>
      <c r="D23" s="30"/>
      <c r="E23" s="30"/>
      <c r="F23" s="30"/>
      <c r="G23" s="30"/>
      <c r="H23" s="30"/>
      <c r="I23" s="30"/>
    </row>
    <row r="24" spans="1:9">
      <c r="B24" s="45" t="s">
        <v>325</v>
      </c>
      <c r="C24" s="30"/>
      <c r="D24" s="30"/>
      <c r="E24" s="30"/>
      <c r="F24" s="30"/>
      <c r="G24" s="30"/>
      <c r="H24" s="30"/>
      <c r="I24" s="30"/>
    </row>
    <row r="25" spans="1:9" ht="8.1" customHeight="1">
      <c r="B25" s="46"/>
      <c r="C25" s="30"/>
      <c r="D25" s="30"/>
      <c r="E25" s="30"/>
      <c r="F25" s="30"/>
      <c r="G25" s="30"/>
      <c r="H25" s="30"/>
      <c r="I25" s="30"/>
    </row>
    <row r="26" spans="1:9">
      <c r="B26" s="45"/>
      <c r="C26" s="30"/>
      <c r="D26" s="30"/>
      <c r="E26" s="30"/>
      <c r="F26" s="30"/>
      <c r="G26" s="30"/>
      <c r="H26" s="30"/>
      <c r="I26" s="30"/>
    </row>
    <row r="27" spans="1:9" ht="8.1" customHeight="1">
      <c r="B27" s="46"/>
      <c r="C27" s="30"/>
      <c r="D27" s="30"/>
      <c r="E27" s="30"/>
      <c r="F27" s="30"/>
      <c r="G27" s="30"/>
      <c r="H27" s="30"/>
      <c r="I27" s="30"/>
    </row>
    <row r="28" spans="1:9">
      <c r="B28" s="44"/>
      <c r="C28" s="30"/>
      <c r="D28" s="30"/>
      <c r="E28" s="30"/>
      <c r="F28" s="30"/>
      <c r="G28" s="30"/>
      <c r="H28" s="30"/>
      <c r="I28" s="30"/>
    </row>
    <row r="29" spans="1:9">
      <c r="B29" s="44"/>
      <c r="C29" s="30"/>
      <c r="D29" s="30"/>
      <c r="E29" s="30"/>
      <c r="F29" s="30"/>
      <c r="G29" s="30"/>
      <c r="H29" s="30"/>
      <c r="I29" s="30"/>
    </row>
    <row r="30" spans="1:9" ht="8.1" customHeight="1">
      <c r="B30" s="46"/>
      <c r="C30" s="30"/>
      <c r="D30" s="30"/>
      <c r="E30" s="30"/>
      <c r="F30" s="30"/>
      <c r="G30" s="30"/>
      <c r="H30" s="30"/>
      <c r="I30" s="30"/>
    </row>
    <row r="31" spans="1:9">
      <c r="B31" s="44"/>
      <c r="C31" s="30"/>
      <c r="D31" s="30"/>
      <c r="E31" s="30"/>
      <c r="F31" s="30"/>
      <c r="G31" s="30"/>
      <c r="H31" s="30"/>
      <c r="I31" s="30"/>
    </row>
    <row r="32" spans="1:9">
      <c r="B32" s="44"/>
      <c r="C32" s="30"/>
      <c r="D32" s="30"/>
      <c r="E32" s="30"/>
      <c r="F32" s="30"/>
      <c r="G32" s="30"/>
      <c r="H32" s="30"/>
      <c r="I32" s="30"/>
    </row>
    <row r="33" spans="2:9" ht="8.1" customHeight="1"/>
    <row r="34" spans="2:9" ht="4.5" customHeight="1">
      <c r="B34" s="16"/>
      <c r="C34" s="16"/>
      <c r="D34" s="16"/>
      <c r="E34" s="16"/>
      <c r="F34" s="16"/>
      <c r="G34" s="16"/>
      <c r="H34" s="19"/>
      <c r="I34" s="19"/>
    </row>
  </sheetData>
  <mergeCells count="7">
    <mergeCell ref="I5:I6"/>
    <mergeCell ref="B5:B6"/>
    <mergeCell ref="C5:C6"/>
    <mergeCell ref="D5:D6"/>
    <mergeCell ref="E5:E6"/>
    <mergeCell ref="F5:F6"/>
    <mergeCell ref="G5:H5"/>
  </mergeCells>
  <phoneticPr fontId="1" type="noConversion"/>
  <pageMargins left="0.7" right="0.7" top="0.75" bottom="0.75" header="0.3" footer="0.3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 지정된 범위</vt:lpstr>
      </vt:variant>
      <vt:variant>
        <vt:i4>12</vt:i4>
      </vt:variant>
    </vt:vector>
  </HeadingPairs>
  <TitlesOfParts>
    <vt:vector size="21" baseType="lpstr">
      <vt:lpstr>표지</vt:lpstr>
      <vt:lpstr>유의사항</vt:lpstr>
      <vt:lpstr>평가기준</vt:lpstr>
      <vt:lpstr>총괄표(목적물)</vt:lpstr>
      <vt:lpstr>건물-취득</vt:lpstr>
      <vt:lpstr>구축물</vt:lpstr>
      <vt:lpstr>기계</vt:lpstr>
      <vt:lpstr>비품</vt:lpstr>
      <vt:lpstr>소프트웨어 및 열공급계약</vt:lpstr>
      <vt:lpstr>'건물-취득'!Print_Area</vt:lpstr>
      <vt:lpstr>구축물!Print_Area</vt:lpstr>
      <vt:lpstr>기계!Print_Area</vt:lpstr>
      <vt:lpstr>비품!Print_Area</vt:lpstr>
      <vt:lpstr>유의사항!Print_Area</vt:lpstr>
      <vt:lpstr>'총괄표(목적물)'!Print_Area</vt:lpstr>
      <vt:lpstr>평가기준!Print_Area</vt:lpstr>
      <vt:lpstr>표지!Print_Area</vt:lpstr>
      <vt:lpstr>'건물-취득'!Print_Titles</vt:lpstr>
      <vt:lpstr>구축물!Print_Titles</vt:lpstr>
      <vt:lpstr>기계!Print_Titles</vt:lpstr>
      <vt:lpstr>비품!Print_Titles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2026-06-10T11:29:41Z</dcterms:modified>
</cp:coreProperties>
</file>